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alth Promotion\Desktop\For Pre-bid meeting\"/>
    </mc:Choice>
  </mc:AlternateContent>
  <bookViews>
    <workbookView xWindow="-120" yWindow="-120" windowWidth="20730" windowHeight="11160" firstSheet="2" activeTab="9"/>
  </bookViews>
  <sheets>
    <sheet name="Grand summary" sheetId="13" r:id="rId1"/>
    <sheet name="Buariki clinic" sheetId="2" r:id="rId2"/>
    <sheet name="Tearinibai clinic" sheetId="3" r:id="rId3"/>
    <sheet name="Taratai clinic" sheetId="4" r:id="rId4"/>
    <sheet name="Nooto clinic" sheetId="5" r:id="rId5"/>
    <sheet name="Abaokoro health centre" sheetId="6" r:id="rId6"/>
    <sheet name="Tabonibara clinic" sheetId="7" r:id="rId7"/>
    <sheet name="Kainaba clinic" sheetId="11" r:id="rId8"/>
    <sheet name="Nabeina clinic" sheetId="12" r:id="rId9"/>
    <sheet name="Tabiteuea clinic" sheetId="10" r:id="rId10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3" l="1"/>
  <c r="I6" i="3" l="1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5" i="3"/>
  <c r="I99" i="3" l="1"/>
  <c r="I9" i="2" l="1"/>
  <c r="I6" i="2"/>
  <c r="I7" i="2"/>
  <c r="I8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5" i="2"/>
  <c r="I84" i="2" l="1"/>
</calcChain>
</file>

<file path=xl/sharedStrings.xml><?xml version="1.0" encoding="utf-8"?>
<sst xmlns="http://schemas.openxmlformats.org/spreadsheetml/2006/main" count="1476" uniqueCount="179">
  <si>
    <t>BUARIKI CLINIC REHABILITATION PLAN</t>
  </si>
  <si>
    <t>HEALTH FACILITY</t>
  </si>
  <si>
    <t>SPOT NEED REPAIR OR MAINTENANCE</t>
  </si>
  <si>
    <t>RESOURCES NEEDED</t>
  </si>
  <si>
    <t>QTY</t>
  </si>
  <si>
    <t>UNIT COST</t>
  </si>
  <si>
    <t>BUARIKI CLINIC</t>
  </si>
  <si>
    <t>Corroded sink</t>
  </si>
  <si>
    <t>Hand basin</t>
  </si>
  <si>
    <t>20mm brass tap</t>
  </si>
  <si>
    <t>32mm plug and waste</t>
  </si>
  <si>
    <t>32mm pvc pipe</t>
  </si>
  <si>
    <t>Leaking ball valve</t>
  </si>
  <si>
    <t>15mm ball valve</t>
  </si>
  <si>
    <t>Broken outlet pipe</t>
  </si>
  <si>
    <t>15mm pvc pipe</t>
  </si>
  <si>
    <t>15mm elbow</t>
  </si>
  <si>
    <t>Septic tank cover</t>
  </si>
  <si>
    <t>Cement</t>
  </si>
  <si>
    <t>New well</t>
  </si>
  <si>
    <t>Well rings</t>
  </si>
  <si>
    <t>Cement for well cover</t>
  </si>
  <si>
    <t>Broken shower</t>
  </si>
  <si>
    <t>15mm showerhead</t>
  </si>
  <si>
    <t>Toilet hand wash basin</t>
  </si>
  <si>
    <t>20mm female adaptor</t>
  </si>
  <si>
    <t>20mm male adaptor</t>
  </si>
  <si>
    <t>Burned outlet 100mm pvc pipe</t>
  </si>
  <si>
    <t>100mm pvc pipe</t>
  </si>
  <si>
    <t>100mm elbow</t>
  </si>
  <si>
    <t>2 cleaning basins</t>
  </si>
  <si>
    <t>20mm brass taps</t>
  </si>
  <si>
    <t>PVC primer</t>
  </si>
  <si>
    <t>Solvent cement</t>
  </si>
  <si>
    <t>Thread tape</t>
  </si>
  <si>
    <t>Toilet hand basin</t>
  </si>
  <si>
    <t>Ward Toilet</t>
  </si>
  <si>
    <t>P - Trap toilet bowl</t>
  </si>
  <si>
    <t>Pan seat</t>
  </si>
  <si>
    <t>Toilet cistern</t>
  </si>
  <si>
    <t>Shower</t>
  </si>
  <si>
    <t>Pressure hand pump</t>
  </si>
  <si>
    <t>25mm pvc pipes</t>
  </si>
  <si>
    <t>25mm foot valve</t>
  </si>
  <si>
    <t>25mm elbow</t>
  </si>
  <si>
    <t>25mm t</t>
  </si>
  <si>
    <t>15mm couplings</t>
  </si>
  <si>
    <t>15mm female adaptor</t>
  </si>
  <si>
    <t>15mm male adaptor</t>
  </si>
  <si>
    <t>25mm ball valve</t>
  </si>
  <si>
    <t>25mm union</t>
  </si>
  <si>
    <t>15mm end cap</t>
  </si>
  <si>
    <t>15mm union</t>
  </si>
  <si>
    <t>Pipes connection to wards</t>
  </si>
  <si>
    <t>PVC Primer</t>
  </si>
  <si>
    <t>1.5" flat head nail</t>
  </si>
  <si>
    <t>TEARINIBAI CLINIC REHABILITATION PLAN</t>
  </si>
  <si>
    <t>TEARINIBAI CLINIC</t>
  </si>
  <si>
    <t>Broken hand basin</t>
  </si>
  <si>
    <t>Broken pan seat</t>
  </si>
  <si>
    <t>Broken overhead pvc pipes</t>
  </si>
  <si>
    <t>Detached toilet</t>
  </si>
  <si>
    <t>.25mm marine plywood</t>
  </si>
  <si>
    <t>4" nail</t>
  </si>
  <si>
    <t>3" nail</t>
  </si>
  <si>
    <t>4" Padbolt lock</t>
  </si>
  <si>
    <t>3" paint brush</t>
  </si>
  <si>
    <t>Hand saw</t>
  </si>
  <si>
    <t>4" hinges</t>
  </si>
  <si>
    <t>Hax saw</t>
  </si>
  <si>
    <t>Hax saw blades</t>
  </si>
  <si>
    <t>Clinic toilet</t>
  </si>
  <si>
    <t>Toilet pan seat</t>
  </si>
  <si>
    <t>Down pipes first flush filter</t>
  </si>
  <si>
    <t xml:space="preserve"> TARATAI CLINIC REHABILITATION PLAN</t>
  </si>
  <si>
    <t>TARATAI CLINIC</t>
  </si>
  <si>
    <t>New hand basin</t>
  </si>
  <si>
    <t>Rain water tanks</t>
  </si>
  <si>
    <t>5000ltr rain water tank</t>
  </si>
  <si>
    <t>25mm tank fittings</t>
  </si>
  <si>
    <t>Screen</t>
  </si>
  <si>
    <t>Broken tap in front of the facility</t>
  </si>
  <si>
    <t>NOOTO CLINIC REHABILITATION PLAN</t>
  </si>
  <si>
    <t>NOOTO CLINIC</t>
  </si>
  <si>
    <t>Hand basin inside the dressing room</t>
  </si>
  <si>
    <t>Hand basin inside the toilet</t>
  </si>
  <si>
    <t>Leaking pvc pipe from overhead</t>
  </si>
  <si>
    <t>New location well</t>
  </si>
  <si>
    <t>ABAOKORO HEALTH CENTER REHABILITATION PLAN</t>
  </si>
  <si>
    <t>ABAOKORO HEALTH CENTRE</t>
  </si>
  <si>
    <t>Hand basin inside clinic</t>
  </si>
  <si>
    <t>Broken hand basin with tap inside dressing room</t>
  </si>
  <si>
    <t>Leaking two 5000 litre rain water tanks</t>
  </si>
  <si>
    <t>100mm pvc pipes</t>
  </si>
  <si>
    <t>500ltr overhead tank</t>
  </si>
  <si>
    <t>Overhead fittings</t>
  </si>
  <si>
    <t>TABONIBARA CLINIC REHABILITATION PLAN</t>
  </si>
  <si>
    <t>TABONIBARA CLINIC</t>
  </si>
  <si>
    <t>Overhead stand</t>
  </si>
  <si>
    <t>KAINABA CLINIC REHABILITATION PLAN</t>
  </si>
  <si>
    <t>KAINABA CLINIC</t>
  </si>
  <si>
    <t>NABEINA CLINIC REHABILITATION PLAN</t>
  </si>
  <si>
    <t>NABEINA CLINIC</t>
  </si>
  <si>
    <t>TABITEUEA CLINIC REHABILITATION PLAN</t>
  </si>
  <si>
    <t>TABITEUEA CLINIC</t>
  </si>
  <si>
    <t>Electric pump</t>
  </si>
  <si>
    <t>Rain water tank</t>
  </si>
  <si>
    <t>Well cover</t>
  </si>
  <si>
    <t>Amount</t>
  </si>
  <si>
    <t>UNIT PRICE</t>
  </si>
  <si>
    <t>AMOUNT</t>
  </si>
  <si>
    <t>REF</t>
  </si>
  <si>
    <t>DESCRIPTION</t>
  </si>
  <si>
    <t>UNIT</t>
  </si>
  <si>
    <t>MATERIAL</t>
  </si>
  <si>
    <t>TOTAL</t>
  </si>
  <si>
    <t>ADD 12.5% VAT</t>
  </si>
  <si>
    <t>SUB TOTAL</t>
  </si>
  <si>
    <t>GRAND TOTAL (SAY)</t>
  </si>
  <si>
    <t>SUPPLIER:</t>
  </si>
  <si>
    <r>
      <t xml:space="preserve">Instruction: </t>
    </r>
    <r>
      <rPr>
        <sz val="11"/>
        <color theme="1"/>
        <rFont val="Calibri"/>
        <family val="2"/>
        <scheme val="minor"/>
      </rPr>
      <t>Please fill in Total price of each Clinics</t>
    </r>
  </si>
  <si>
    <t>PH CONTACT:</t>
  </si>
  <si>
    <t xml:space="preserve">in the highlighted column. </t>
  </si>
  <si>
    <t>ADDRESS:</t>
  </si>
  <si>
    <t>DATE:</t>
  </si>
  <si>
    <t>Ministry of Health and Medical Services</t>
  </si>
  <si>
    <t>WASH from the Start project</t>
  </si>
  <si>
    <t>ABAOKORO HEALTH CENTER</t>
  </si>
  <si>
    <t>TOTAL PRICE</t>
  </si>
  <si>
    <t>pcs</t>
  </si>
  <si>
    <t>no</t>
  </si>
  <si>
    <t>Solvent cement (500g)</t>
  </si>
  <si>
    <t>tin</t>
  </si>
  <si>
    <t>PVC primer (500g)</t>
  </si>
  <si>
    <t>Foot valve 25mm</t>
  </si>
  <si>
    <t>PVC union 25mm</t>
  </si>
  <si>
    <t>PVC pipe 25mm</t>
  </si>
  <si>
    <t>length</t>
  </si>
  <si>
    <t>PVC elbow 25mm</t>
  </si>
  <si>
    <t>Male adaptor 25mm</t>
  </si>
  <si>
    <t>Tee PVC   25mm</t>
  </si>
  <si>
    <t>PVC pipe 50mm</t>
  </si>
  <si>
    <t xml:space="preserve">PVC 150 mm dia pressure tank </t>
  </si>
  <si>
    <t>PVC elbow 15mm</t>
  </si>
  <si>
    <t>PVC female adaptor 25mm</t>
  </si>
  <si>
    <t>Gate valve 25mm</t>
  </si>
  <si>
    <t>PVC reducer 50x25mm</t>
  </si>
  <si>
    <t>PVC reducer 150x50mm</t>
  </si>
  <si>
    <t>PVC reducer 25x15mm</t>
  </si>
  <si>
    <t>PVC pipe 15mm</t>
  </si>
  <si>
    <t>elbow 15mm</t>
  </si>
  <si>
    <t>end cap 15mm</t>
  </si>
  <si>
    <t>PVC tee 15mm</t>
  </si>
  <si>
    <t>bag</t>
  </si>
  <si>
    <t>20mm x 15mm reducer</t>
  </si>
  <si>
    <t>25mm x 15mm reducer</t>
  </si>
  <si>
    <t>ni</t>
  </si>
  <si>
    <t>3x 2" timber</t>
  </si>
  <si>
    <t>kg</t>
  </si>
  <si>
    <t>Undercoat (1 Litre)</t>
  </si>
  <si>
    <t>Enamel (1 Litre)</t>
  </si>
  <si>
    <t>20 x15mm reducer</t>
  </si>
  <si>
    <t>25 x20mm reducer</t>
  </si>
  <si>
    <t>pair</t>
  </si>
  <si>
    <t>100mm tee thread</t>
  </si>
  <si>
    <t>100mm end cap thread</t>
  </si>
  <si>
    <t>TOTAL COST</t>
  </si>
  <si>
    <t>meter</t>
  </si>
  <si>
    <t>25mm x 20mm reducer</t>
  </si>
  <si>
    <t>Overhead stand (3mtr height)</t>
  </si>
  <si>
    <t>Overhead stand (3 mtr height)</t>
  </si>
  <si>
    <t>Solvent cement(500g)</t>
  </si>
  <si>
    <t>25mm tee</t>
  </si>
  <si>
    <t>Cost</t>
  </si>
  <si>
    <t>Total estimate</t>
  </si>
  <si>
    <t>Overhead</t>
  </si>
  <si>
    <t>15mm brass tap</t>
  </si>
  <si>
    <t>15mm brass taps</t>
  </si>
  <si>
    <t>25 x15mm reducer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</si>
</sst>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horizontal="right" vertical="center"/>
    </xf>
    <xf numFmtId="4" fontId="0" fillId="0" borderId="0" xfId="0" applyNumberForma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7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4" xfId="0" applyFill="1" applyBorder="1" applyAlignment="1">
      <alignment vertical="center"/>
    </xf>
    <xf numFmtId="0" fontId="0" fillId="0" borderId="7" xfId="0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0" fillId="0" borderId="0" xfId="0" applyNumberForma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4" fontId="0" fillId="0" borderId="0" xfId="0" applyNumberForma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right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5" fillId="0" borderId="9" xfId="0" applyFont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0" fillId="0" borderId="7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9" fillId="0" borderId="0" xfId="0" applyFont="1">
      <alignment vertical="center"/>
    </xf>
    <xf numFmtId="4" fontId="0" fillId="0" borderId="1" xfId="0" applyNumberForma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4" fontId="0" fillId="0" borderId="1" xfId="0" applyNumberFormat="1" applyBorder="1">
      <alignment vertical="center"/>
    </xf>
    <xf numFmtId="0" fontId="3" fillId="0" borderId="7" xfId="0" applyFont="1" applyFill="1" applyBorder="1" applyAlignment="1">
      <alignment horizontal="left"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0</xdr:rowOff>
    </xdr:from>
    <xdr:to>
      <xdr:col>3</xdr:col>
      <xdr:colOff>590550</xdr:colOff>
      <xdr:row>3</xdr:row>
      <xdr:rowOff>187545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6D27D6-33A8-4A2A-B100-80DB3159F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" y="0"/>
          <a:ext cx="800100" cy="759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9"/>
  <sheetViews>
    <sheetView workbookViewId="0">
      <selection activeCell="I15" sqref="I15"/>
    </sheetView>
  </sheetViews>
  <sheetFormatPr defaultRowHeight="15"/>
  <cols>
    <col min="2" max="2" width="28.28515625" customWidth="1"/>
    <col min="5" max="5" width="10.5703125" customWidth="1"/>
  </cols>
  <sheetData>
    <row r="5" spans="1:6" ht="15.75">
      <c r="C5" s="60" t="s">
        <v>125</v>
      </c>
      <c r="D5" s="35"/>
      <c r="E5" s="35"/>
      <c r="F5" s="35"/>
    </row>
    <row r="6" spans="1:6">
      <c r="C6" s="31" t="s">
        <v>126</v>
      </c>
      <c r="D6" s="31"/>
      <c r="E6" s="31"/>
    </row>
    <row r="8" spans="1:6">
      <c r="A8" s="31" t="s">
        <v>119</v>
      </c>
      <c r="C8" s="32"/>
      <c r="E8" s="32" t="s">
        <v>120</v>
      </c>
      <c r="F8" s="33"/>
    </row>
    <row r="9" spans="1:6">
      <c r="A9" s="31" t="s">
        <v>121</v>
      </c>
      <c r="B9" s="32"/>
      <c r="D9" s="34" t="s">
        <v>122</v>
      </c>
      <c r="E9" s="33"/>
      <c r="F9" s="33"/>
    </row>
    <row r="10" spans="1:6">
      <c r="A10" s="31" t="s">
        <v>123</v>
      </c>
      <c r="B10" s="32"/>
      <c r="C10" s="32"/>
      <c r="D10" s="32"/>
      <c r="E10" s="33"/>
      <c r="F10" s="33"/>
    </row>
    <row r="11" spans="1:6">
      <c r="A11" s="31" t="s">
        <v>124</v>
      </c>
      <c r="B11" s="32"/>
      <c r="C11" s="32"/>
      <c r="D11" s="32"/>
      <c r="E11" s="33"/>
      <c r="F11" s="33"/>
    </row>
    <row r="13" spans="1:6">
      <c r="A13" s="24" t="s">
        <v>111</v>
      </c>
      <c r="B13" s="24" t="s">
        <v>112</v>
      </c>
      <c r="C13" s="24" t="s">
        <v>4</v>
      </c>
      <c r="D13" s="24" t="s">
        <v>113</v>
      </c>
      <c r="E13" s="24" t="s">
        <v>114</v>
      </c>
      <c r="F13" s="25" t="s">
        <v>115</v>
      </c>
    </row>
    <row r="14" spans="1:6">
      <c r="A14" s="26"/>
      <c r="B14" s="27" t="s">
        <v>6</v>
      </c>
      <c r="C14" s="26"/>
      <c r="D14" s="26"/>
      <c r="E14" s="26"/>
      <c r="F14" s="36"/>
    </row>
    <row r="15" spans="1:6">
      <c r="A15" s="26"/>
      <c r="B15" s="27" t="s">
        <v>57</v>
      </c>
      <c r="C15" s="26"/>
      <c r="D15" s="26"/>
      <c r="E15" s="26"/>
      <c r="F15" s="36"/>
    </row>
    <row r="16" spans="1:6">
      <c r="A16" s="26"/>
      <c r="B16" s="27" t="s">
        <v>75</v>
      </c>
      <c r="C16" s="26"/>
      <c r="D16" s="26"/>
      <c r="E16" s="26"/>
      <c r="F16" s="36"/>
    </row>
    <row r="17" spans="1:6">
      <c r="A17" s="26"/>
      <c r="B17" s="27" t="s">
        <v>83</v>
      </c>
      <c r="C17" s="26"/>
      <c r="D17" s="26"/>
      <c r="E17" s="26"/>
      <c r="F17" s="36"/>
    </row>
    <row r="18" spans="1:6">
      <c r="A18" s="26"/>
      <c r="B18" s="27" t="s">
        <v>127</v>
      </c>
      <c r="C18" s="26"/>
      <c r="D18" s="26"/>
      <c r="E18" s="26"/>
      <c r="F18" s="36"/>
    </row>
    <row r="19" spans="1:6">
      <c r="A19" s="26"/>
      <c r="B19" s="27" t="s">
        <v>97</v>
      </c>
      <c r="C19" s="28"/>
      <c r="D19" s="26"/>
      <c r="E19" s="26"/>
      <c r="F19" s="36"/>
    </row>
    <row r="20" spans="1:6">
      <c r="A20" s="26"/>
      <c r="B20" s="27" t="s">
        <v>100</v>
      </c>
      <c r="C20" s="28"/>
      <c r="D20" s="26"/>
      <c r="E20" s="26"/>
      <c r="F20" s="36"/>
    </row>
    <row r="21" spans="1:6">
      <c r="A21" s="26"/>
      <c r="B21" s="27" t="s">
        <v>102</v>
      </c>
      <c r="C21" s="28"/>
      <c r="D21" s="26"/>
      <c r="E21" s="26"/>
      <c r="F21" s="36"/>
    </row>
    <row r="22" spans="1:6">
      <c r="A22" s="26"/>
      <c r="B22" s="27" t="s">
        <v>104</v>
      </c>
      <c r="C22" s="28"/>
      <c r="D22" s="26"/>
      <c r="E22" s="26"/>
      <c r="F22" s="36"/>
    </row>
    <row r="23" spans="1:6">
      <c r="A23" s="26"/>
      <c r="B23" s="27"/>
      <c r="C23" s="28"/>
      <c r="D23" s="26"/>
      <c r="E23" s="26"/>
      <c r="F23" s="36"/>
    </row>
    <row r="24" spans="1:6">
      <c r="A24" s="26"/>
      <c r="B24" s="27"/>
      <c r="C24" s="28"/>
      <c r="D24" s="26"/>
      <c r="E24" s="26"/>
      <c r="F24" s="36"/>
    </row>
    <row r="25" spans="1:6">
      <c r="A25" s="26"/>
      <c r="B25" s="29"/>
      <c r="C25" s="24" t="s">
        <v>116</v>
      </c>
      <c r="E25" s="26"/>
      <c r="F25" s="36"/>
    </row>
    <row r="26" spans="1:6">
      <c r="A26" s="26"/>
      <c r="B26" s="26"/>
      <c r="C26" s="30"/>
      <c r="D26" s="26"/>
      <c r="E26" s="26"/>
      <c r="F26" s="36"/>
    </row>
    <row r="27" spans="1:6">
      <c r="A27" s="26"/>
      <c r="B27" s="26"/>
      <c r="C27" s="24" t="s">
        <v>117</v>
      </c>
      <c r="D27" s="26"/>
      <c r="E27" s="26"/>
      <c r="F27" s="36"/>
    </row>
    <row r="28" spans="1:6">
      <c r="A28" s="26"/>
      <c r="B28" s="26"/>
      <c r="C28" s="26"/>
      <c r="D28" s="26"/>
      <c r="E28" s="26"/>
      <c r="F28" s="36"/>
    </row>
    <row r="29" spans="1:6">
      <c r="A29" s="26"/>
      <c r="B29" s="26"/>
      <c r="C29" s="24" t="s">
        <v>118</v>
      </c>
      <c r="D29" s="26"/>
      <c r="E29" s="26"/>
      <c r="F29" s="3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showGridLines="0" zoomScaleNormal="100" workbookViewId="0">
      <pane ySplit="4" topLeftCell="A56" activePane="bottomLeft" state="frozen"/>
      <selection pane="bottomLeft" activeCell="C75" sqref="A75:XFD75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7.85546875" style="46" customWidth="1"/>
    <col min="5" max="5" width="7.5703125" style="46" customWidth="1"/>
    <col min="6" max="6" width="9.42578125" style="2" customWidth="1"/>
    <col min="7" max="7" width="9.7109375" style="2" customWidth="1"/>
    <col min="8" max="8" width="11.140625" style="3" customWidth="1"/>
    <col min="9" max="9" width="11.140625" style="2" customWidth="1"/>
    <col min="10" max="16" width="6.28515625" style="3" customWidth="1"/>
    <col min="17" max="16384" width="8.7109375" style="1"/>
  </cols>
  <sheetData>
    <row r="1" spans="1:9">
      <c r="A1" s="69" t="s">
        <v>0</v>
      </c>
      <c r="B1" s="69"/>
      <c r="C1" s="69"/>
      <c r="D1" s="69"/>
      <c r="E1" s="70"/>
      <c r="F1" s="70"/>
      <c r="G1" s="70"/>
    </row>
    <row r="2" spans="1:9">
      <c r="A2" s="69"/>
      <c r="B2" s="69"/>
      <c r="C2" s="69"/>
      <c r="D2" s="69"/>
      <c r="E2" s="70"/>
      <c r="F2" s="70"/>
      <c r="G2" s="70"/>
    </row>
    <row r="4" spans="1:9" ht="30">
      <c r="A4" s="4" t="s">
        <v>1</v>
      </c>
      <c r="B4" s="4" t="s">
        <v>2</v>
      </c>
      <c r="C4" s="5" t="s">
        <v>3</v>
      </c>
      <c r="D4" s="5" t="s">
        <v>113</v>
      </c>
      <c r="E4" s="5" t="s">
        <v>4</v>
      </c>
      <c r="F4" s="6" t="s">
        <v>109</v>
      </c>
      <c r="G4" s="22" t="s">
        <v>108</v>
      </c>
      <c r="H4" s="22" t="s">
        <v>173</v>
      </c>
      <c r="I4" s="6" t="s">
        <v>174</v>
      </c>
    </row>
    <row r="5" spans="1:9">
      <c r="A5" s="71" t="s">
        <v>6</v>
      </c>
      <c r="B5" s="74" t="s">
        <v>7</v>
      </c>
      <c r="C5" s="8" t="s">
        <v>8</v>
      </c>
      <c r="D5" s="54" t="s">
        <v>130</v>
      </c>
      <c r="E5" s="42">
        <v>1</v>
      </c>
      <c r="F5" s="17"/>
      <c r="G5" s="23"/>
      <c r="H5" s="17">
        <v>69.8</v>
      </c>
      <c r="I5" s="11">
        <f>H5*E5</f>
        <v>69.8</v>
      </c>
    </row>
    <row r="6" spans="1:9">
      <c r="A6" s="72"/>
      <c r="B6" s="75"/>
      <c r="C6" s="8" t="s">
        <v>176</v>
      </c>
      <c r="D6" s="54" t="s">
        <v>130</v>
      </c>
      <c r="E6" s="42">
        <v>1</v>
      </c>
      <c r="F6" s="17"/>
      <c r="G6" s="23"/>
      <c r="H6" s="17">
        <v>25.5</v>
      </c>
      <c r="I6" s="11">
        <f t="shared" ref="I6:I67" si="0">H6*E6</f>
        <v>25.5</v>
      </c>
    </row>
    <row r="7" spans="1:9">
      <c r="A7" s="72"/>
      <c r="B7" s="75"/>
      <c r="C7" s="12" t="s">
        <v>10</v>
      </c>
      <c r="D7" s="55" t="s">
        <v>130</v>
      </c>
      <c r="E7" s="43">
        <v>2</v>
      </c>
      <c r="F7" s="11"/>
      <c r="G7" s="23"/>
      <c r="H7" s="11">
        <v>25.5</v>
      </c>
      <c r="I7" s="11">
        <f t="shared" si="0"/>
        <v>51</v>
      </c>
    </row>
    <row r="8" spans="1:9">
      <c r="A8" s="72"/>
      <c r="B8" s="75"/>
      <c r="C8" s="12" t="s">
        <v>11</v>
      </c>
      <c r="D8" s="55" t="s">
        <v>129</v>
      </c>
      <c r="E8" s="43">
        <v>1</v>
      </c>
      <c r="F8" s="11"/>
      <c r="G8" s="23"/>
      <c r="H8" s="11">
        <v>22.8</v>
      </c>
      <c r="I8" s="11">
        <f t="shared" si="0"/>
        <v>22.8</v>
      </c>
    </row>
    <row r="9" spans="1:9">
      <c r="A9" s="72"/>
      <c r="B9" s="20" t="s">
        <v>12</v>
      </c>
      <c r="C9" s="12" t="s">
        <v>13</v>
      </c>
      <c r="D9" s="56" t="s">
        <v>129</v>
      </c>
      <c r="E9" s="44">
        <v>1</v>
      </c>
      <c r="F9" s="11"/>
      <c r="G9" s="23"/>
      <c r="H9" s="11">
        <v>13.95</v>
      </c>
      <c r="I9" s="11">
        <f t="shared" si="0"/>
        <v>13.95</v>
      </c>
    </row>
    <row r="10" spans="1:9">
      <c r="A10" s="72"/>
      <c r="B10" s="76" t="s">
        <v>14</v>
      </c>
      <c r="C10" s="12" t="s">
        <v>15</v>
      </c>
      <c r="D10" s="55" t="s">
        <v>137</v>
      </c>
      <c r="E10" s="43">
        <v>1</v>
      </c>
      <c r="F10" s="11"/>
      <c r="G10" s="23"/>
      <c r="H10" s="11">
        <v>8</v>
      </c>
      <c r="I10" s="11">
        <f t="shared" si="0"/>
        <v>8</v>
      </c>
    </row>
    <row r="11" spans="1:9">
      <c r="A11" s="72"/>
      <c r="B11" s="77"/>
      <c r="C11" s="12" t="s">
        <v>16</v>
      </c>
      <c r="D11" s="55" t="s">
        <v>129</v>
      </c>
      <c r="E11" s="43">
        <v>2</v>
      </c>
      <c r="F11" s="11"/>
      <c r="G11" s="23"/>
      <c r="H11" s="11">
        <v>8</v>
      </c>
      <c r="I11" s="11">
        <f t="shared" si="0"/>
        <v>16</v>
      </c>
    </row>
    <row r="12" spans="1:9">
      <c r="A12" s="72"/>
      <c r="B12" s="9" t="s">
        <v>17</v>
      </c>
      <c r="C12" s="12" t="s">
        <v>18</v>
      </c>
      <c r="D12" s="55" t="s">
        <v>153</v>
      </c>
      <c r="E12" s="43">
        <v>1</v>
      </c>
      <c r="F12" s="11"/>
      <c r="G12" s="23"/>
      <c r="H12" s="11">
        <v>19.899999999999999</v>
      </c>
      <c r="I12" s="11">
        <f t="shared" si="0"/>
        <v>19.899999999999999</v>
      </c>
    </row>
    <row r="13" spans="1:9">
      <c r="A13" s="72"/>
      <c r="B13" s="76" t="s">
        <v>19</v>
      </c>
      <c r="C13" s="12" t="s">
        <v>20</v>
      </c>
      <c r="D13" s="55" t="s">
        <v>130</v>
      </c>
      <c r="E13" s="43">
        <v>6</v>
      </c>
      <c r="F13" s="11"/>
      <c r="G13" s="23"/>
      <c r="H13" s="11">
        <v>50</v>
      </c>
      <c r="I13" s="11">
        <f t="shared" si="0"/>
        <v>300</v>
      </c>
    </row>
    <row r="14" spans="1:9">
      <c r="A14" s="72"/>
      <c r="B14" s="77"/>
      <c r="C14" s="12" t="s">
        <v>21</v>
      </c>
      <c r="D14" s="55" t="s">
        <v>153</v>
      </c>
      <c r="E14" s="43">
        <v>1</v>
      </c>
      <c r="F14" s="11"/>
      <c r="G14" s="23"/>
      <c r="H14" s="11">
        <v>19.899999999999999</v>
      </c>
      <c r="I14" s="11">
        <f t="shared" si="0"/>
        <v>19.899999999999999</v>
      </c>
    </row>
    <row r="15" spans="1:9">
      <c r="A15" s="72"/>
      <c r="B15" s="78" t="s">
        <v>22</v>
      </c>
      <c r="C15" s="12" t="s">
        <v>23</v>
      </c>
      <c r="D15" s="55" t="s">
        <v>130</v>
      </c>
      <c r="E15" s="43">
        <v>1</v>
      </c>
      <c r="F15" s="11"/>
      <c r="G15" s="23"/>
      <c r="H15" s="11">
        <v>19.5</v>
      </c>
      <c r="I15" s="11">
        <f t="shared" si="0"/>
        <v>19.5</v>
      </c>
    </row>
    <row r="16" spans="1:9">
      <c r="A16" s="72"/>
      <c r="B16" s="78"/>
      <c r="C16" s="12" t="s">
        <v>16</v>
      </c>
      <c r="D16" s="55" t="s">
        <v>129</v>
      </c>
      <c r="E16" s="43">
        <v>3</v>
      </c>
      <c r="F16" s="11"/>
      <c r="G16" s="23"/>
      <c r="H16" s="11">
        <v>1.7</v>
      </c>
      <c r="I16" s="11">
        <f t="shared" si="0"/>
        <v>5.0999999999999996</v>
      </c>
    </row>
    <row r="17" spans="1:9">
      <c r="A17" s="72"/>
      <c r="B17" s="78"/>
      <c r="C17" s="12" t="s">
        <v>15</v>
      </c>
      <c r="D17" s="55" t="s">
        <v>137</v>
      </c>
      <c r="E17" s="43">
        <v>3</v>
      </c>
      <c r="F17" s="11"/>
      <c r="G17" s="23"/>
      <c r="H17" s="11">
        <v>8</v>
      </c>
      <c r="I17" s="11">
        <f t="shared" si="0"/>
        <v>24</v>
      </c>
    </row>
    <row r="18" spans="1:9" ht="14.1" customHeight="1">
      <c r="A18" s="72"/>
      <c r="B18" s="78" t="s">
        <v>24</v>
      </c>
      <c r="C18" s="12" t="s">
        <v>176</v>
      </c>
      <c r="D18" s="55" t="s">
        <v>130</v>
      </c>
      <c r="E18" s="43">
        <v>1</v>
      </c>
      <c r="F18" s="11"/>
      <c r="G18" s="23"/>
      <c r="H18" s="11">
        <v>25.5</v>
      </c>
      <c r="I18" s="11">
        <f t="shared" si="0"/>
        <v>25.5</v>
      </c>
    </row>
    <row r="19" spans="1:9">
      <c r="A19" s="72"/>
      <c r="B19" s="78"/>
      <c r="C19" s="12" t="s">
        <v>15</v>
      </c>
      <c r="D19" s="55" t="s">
        <v>137</v>
      </c>
      <c r="E19" s="43">
        <v>3</v>
      </c>
      <c r="F19" s="11"/>
      <c r="G19" s="23"/>
      <c r="H19" s="11">
        <v>8</v>
      </c>
      <c r="I19" s="11">
        <f t="shared" si="0"/>
        <v>24</v>
      </c>
    </row>
    <row r="20" spans="1:9">
      <c r="A20" s="72"/>
      <c r="B20" s="78"/>
      <c r="C20" s="12" t="s">
        <v>16</v>
      </c>
      <c r="D20" s="55" t="s">
        <v>130</v>
      </c>
      <c r="E20" s="43">
        <v>3</v>
      </c>
      <c r="F20" s="11"/>
      <c r="G20" s="23"/>
      <c r="H20" s="11">
        <v>1.7</v>
      </c>
      <c r="I20" s="11">
        <f t="shared" si="0"/>
        <v>5.0999999999999996</v>
      </c>
    </row>
    <row r="21" spans="1:9">
      <c r="A21" s="72"/>
      <c r="B21" s="78"/>
      <c r="C21" s="12" t="s">
        <v>47</v>
      </c>
      <c r="D21" s="55" t="s">
        <v>130</v>
      </c>
      <c r="E21" s="43">
        <v>2</v>
      </c>
      <c r="F21" s="11"/>
      <c r="G21" s="23"/>
      <c r="H21" s="11">
        <v>1.9</v>
      </c>
      <c r="I21" s="11">
        <f t="shared" si="0"/>
        <v>3.8</v>
      </c>
    </row>
    <row r="22" spans="1:9">
      <c r="A22" s="72"/>
      <c r="B22" s="78"/>
      <c r="C22" s="48" t="s">
        <v>154</v>
      </c>
      <c r="D22" s="55" t="s">
        <v>129</v>
      </c>
      <c r="E22" s="43">
        <v>2</v>
      </c>
      <c r="F22" s="11"/>
      <c r="G22" s="23"/>
      <c r="H22" s="11">
        <v>1.7</v>
      </c>
      <c r="I22" s="11">
        <f t="shared" si="0"/>
        <v>3.4</v>
      </c>
    </row>
    <row r="23" spans="1:9">
      <c r="A23" s="72"/>
      <c r="B23" s="78"/>
      <c r="C23" s="12" t="s">
        <v>48</v>
      </c>
      <c r="D23" s="55" t="s">
        <v>129</v>
      </c>
      <c r="E23" s="43">
        <v>2</v>
      </c>
      <c r="F23" s="11"/>
      <c r="G23" s="23"/>
      <c r="H23" s="11">
        <v>1.9</v>
      </c>
      <c r="I23" s="11">
        <f t="shared" si="0"/>
        <v>3.8</v>
      </c>
    </row>
    <row r="24" spans="1:9">
      <c r="A24" s="72"/>
      <c r="B24" s="75" t="s">
        <v>27</v>
      </c>
      <c r="C24" s="12" t="s">
        <v>28</v>
      </c>
      <c r="D24" s="55" t="s">
        <v>137</v>
      </c>
      <c r="E24" s="43">
        <v>1</v>
      </c>
      <c r="F24" s="11"/>
      <c r="G24" s="23"/>
      <c r="H24" s="11">
        <v>64.650000000000006</v>
      </c>
      <c r="I24" s="11">
        <f t="shared" si="0"/>
        <v>64.650000000000006</v>
      </c>
    </row>
    <row r="25" spans="1:9">
      <c r="A25" s="72"/>
      <c r="B25" s="75"/>
      <c r="C25" s="12" t="s">
        <v>29</v>
      </c>
      <c r="D25" s="55" t="s">
        <v>129</v>
      </c>
      <c r="E25" s="43">
        <v>1</v>
      </c>
      <c r="F25" s="11"/>
      <c r="G25" s="23"/>
      <c r="H25" s="11">
        <v>9.15</v>
      </c>
      <c r="I25" s="11">
        <f t="shared" si="0"/>
        <v>9.15</v>
      </c>
    </row>
    <row r="26" spans="1:9">
      <c r="A26" s="72"/>
      <c r="B26" s="79" t="s">
        <v>30</v>
      </c>
      <c r="C26" s="12" t="s">
        <v>177</v>
      </c>
      <c r="D26" s="55" t="s">
        <v>130</v>
      </c>
      <c r="E26" s="43">
        <v>2</v>
      </c>
      <c r="F26" s="11"/>
      <c r="G26" s="11"/>
      <c r="H26" s="11">
        <v>25.5</v>
      </c>
      <c r="I26" s="11">
        <f t="shared" si="0"/>
        <v>51</v>
      </c>
    </row>
    <row r="27" spans="1:9">
      <c r="A27" s="72"/>
      <c r="B27" s="79"/>
      <c r="C27" s="12" t="s">
        <v>47</v>
      </c>
      <c r="D27" s="55" t="s">
        <v>129</v>
      </c>
      <c r="E27" s="43">
        <v>2</v>
      </c>
      <c r="F27" s="11"/>
      <c r="G27" s="11"/>
      <c r="H27" s="11">
        <v>1.9</v>
      </c>
      <c r="I27" s="11">
        <f t="shared" si="0"/>
        <v>3.8</v>
      </c>
    </row>
    <row r="28" spans="1:9">
      <c r="A28" s="72"/>
      <c r="B28" s="79"/>
      <c r="C28" s="48" t="s">
        <v>154</v>
      </c>
      <c r="D28" s="55" t="s">
        <v>129</v>
      </c>
      <c r="E28" s="43">
        <v>2</v>
      </c>
      <c r="F28" s="11"/>
      <c r="G28" s="11"/>
      <c r="H28" s="11">
        <v>1.7</v>
      </c>
      <c r="I28" s="11">
        <f t="shared" si="0"/>
        <v>3.4</v>
      </c>
    </row>
    <row r="29" spans="1:9">
      <c r="A29" s="72"/>
      <c r="B29" s="79"/>
      <c r="C29" s="12" t="s">
        <v>48</v>
      </c>
      <c r="D29" s="55" t="s">
        <v>129</v>
      </c>
      <c r="E29" s="43">
        <v>2</v>
      </c>
      <c r="F29" s="11"/>
      <c r="G29" s="11"/>
      <c r="H29" s="11">
        <v>1.9</v>
      </c>
      <c r="I29" s="11">
        <f t="shared" si="0"/>
        <v>3.8</v>
      </c>
    </row>
    <row r="30" spans="1:9">
      <c r="A30" s="72"/>
      <c r="B30" s="79"/>
      <c r="C30" s="12" t="s">
        <v>16</v>
      </c>
      <c r="D30" s="55" t="s">
        <v>129</v>
      </c>
      <c r="E30" s="43">
        <v>3</v>
      </c>
      <c r="F30" s="11"/>
      <c r="G30" s="11"/>
      <c r="H30" s="11">
        <v>1.7</v>
      </c>
      <c r="I30" s="11">
        <f t="shared" si="0"/>
        <v>5.0999999999999996</v>
      </c>
    </row>
    <row r="31" spans="1:9">
      <c r="A31" s="72"/>
      <c r="B31" s="79"/>
      <c r="C31" s="15" t="s">
        <v>13</v>
      </c>
      <c r="D31" s="56" t="s">
        <v>129</v>
      </c>
      <c r="E31" s="44">
        <v>1</v>
      </c>
      <c r="F31" s="11"/>
      <c r="G31" s="11"/>
      <c r="H31" s="11">
        <v>13.95</v>
      </c>
      <c r="I31" s="11">
        <f t="shared" si="0"/>
        <v>13.95</v>
      </c>
    </row>
    <row r="32" spans="1:9">
      <c r="A32" s="72"/>
      <c r="B32" s="79"/>
      <c r="C32" s="49" t="s">
        <v>32</v>
      </c>
      <c r="D32" s="56" t="s">
        <v>132</v>
      </c>
      <c r="E32" s="44">
        <v>1</v>
      </c>
      <c r="F32" s="11"/>
      <c r="G32" s="11"/>
      <c r="H32" s="11">
        <v>25.6</v>
      </c>
      <c r="I32" s="11">
        <f t="shared" si="0"/>
        <v>25.6</v>
      </c>
    </row>
    <row r="33" spans="1:9">
      <c r="A33" s="72"/>
      <c r="B33" s="79"/>
      <c r="C33" s="49" t="s">
        <v>131</v>
      </c>
      <c r="D33" s="56" t="s">
        <v>132</v>
      </c>
      <c r="E33" s="44">
        <v>1</v>
      </c>
      <c r="F33" s="11"/>
      <c r="G33" s="11"/>
      <c r="H33" s="11">
        <v>18</v>
      </c>
      <c r="I33" s="11">
        <f t="shared" si="0"/>
        <v>18</v>
      </c>
    </row>
    <row r="34" spans="1:9">
      <c r="A34" s="72"/>
      <c r="B34" s="79"/>
      <c r="C34" s="12" t="s">
        <v>34</v>
      </c>
      <c r="D34" s="55" t="s">
        <v>130</v>
      </c>
      <c r="E34" s="43">
        <v>3</v>
      </c>
      <c r="F34" s="11"/>
      <c r="G34" s="11"/>
      <c r="H34" s="11">
        <v>1.5</v>
      </c>
      <c r="I34" s="11">
        <f t="shared" si="0"/>
        <v>4.5</v>
      </c>
    </row>
    <row r="35" spans="1:9">
      <c r="A35" s="72"/>
      <c r="B35" s="80" t="s">
        <v>35</v>
      </c>
      <c r="C35" s="12" t="s">
        <v>176</v>
      </c>
      <c r="D35" s="55" t="s">
        <v>130</v>
      </c>
      <c r="E35" s="43">
        <v>1</v>
      </c>
      <c r="F35" s="11"/>
      <c r="G35" s="11"/>
      <c r="H35" s="11">
        <v>25.5</v>
      </c>
      <c r="I35" s="11">
        <f t="shared" si="0"/>
        <v>25.5</v>
      </c>
    </row>
    <row r="36" spans="1:9">
      <c r="A36" s="72"/>
      <c r="B36" s="81"/>
      <c r="C36" s="12" t="s">
        <v>15</v>
      </c>
      <c r="D36" s="55" t="s">
        <v>137</v>
      </c>
      <c r="E36" s="43">
        <v>3</v>
      </c>
      <c r="F36" s="11"/>
      <c r="G36" s="11"/>
      <c r="H36" s="11">
        <v>8</v>
      </c>
      <c r="I36" s="11">
        <f t="shared" si="0"/>
        <v>24</v>
      </c>
    </row>
    <row r="37" spans="1:9">
      <c r="A37" s="72"/>
      <c r="B37" s="81"/>
      <c r="C37" s="12" t="s">
        <v>16</v>
      </c>
      <c r="D37" s="55" t="s">
        <v>129</v>
      </c>
      <c r="E37" s="43">
        <v>3</v>
      </c>
      <c r="F37" s="11"/>
      <c r="G37" s="11"/>
      <c r="H37" s="11">
        <v>1.7</v>
      </c>
      <c r="I37" s="11">
        <f t="shared" si="0"/>
        <v>5.0999999999999996</v>
      </c>
    </row>
    <row r="38" spans="1:9">
      <c r="A38" s="72"/>
      <c r="B38" s="81"/>
      <c r="C38" s="12" t="s">
        <v>47</v>
      </c>
      <c r="D38" s="55" t="s">
        <v>129</v>
      </c>
      <c r="E38" s="43">
        <v>2</v>
      </c>
      <c r="F38" s="11"/>
      <c r="G38" s="11"/>
      <c r="H38" s="11">
        <v>1.9</v>
      </c>
      <c r="I38" s="11">
        <f t="shared" si="0"/>
        <v>3.8</v>
      </c>
    </row>
    <row r="39" spans="1:9">
      <c r="A39" s="72"/>
      <c r="B39" s="81"/>
      <c r="C39" s="48" t="s">
        <v>154</v>
      </c>
      <c r="D39" s="55" t="s">
        <v>129</v>
      </c>
      <c r="E39" s="43">
        <v>2</v>
      </c>
      <c r="F39" s="11"/>
      <c r="G39" s="11"/>
      <c r="H39" s="11">
        <v>1.7</v>
      </c>
      <c r="I39" s="11">
        <f t="shared" si="0"/>
        <v>3.4</v>
      </c>
    </row>
    <row r="40" spans="1:9">
      <c r="A40" s="72"/>
      <c r="B40" s="82"/>
      <c r="C40" s="12" t="s">
        <v>48</v>
      </c>
      <c r="D40" s="55" t="s">
        <v>129</v>
      </c>
      <c r="E40" s="43">
        <v>2</v>
      </c>
      <c r="F40" s="11"/>
      <c r="G40" s="11"/>
      <c r="H40" s="11">
        <v>1.9</v>
      </c>
      <c r="I40" s="11">
        <f t="shared" si="0"/>
        <v>3.8</v>
      </c>
    </row>
    <row r="41" spans="1:9">
      <c r="A41" s="72"/>
      <c r="B41" s="81" t="s">
        <v>36</v>
      </c>
      <c r="C41" s="12" t="s">
        <v>37</v>
      </c>
      <c r="D41" s="55" t="s">
        <v>130</v>
      </c>
      <c r="E41" s="43">
        <v>1</v>
      </c>
      <c r="F41" s="11"/>
      <c r="G41" s="11"/>
      <c r="H41" s="11">
        <v>190.45</v>
      </c>
      <c r="I41" s="11">
        <f t="shared" si="0"/>
        <v>190.45</v>
      </c>
    </row>
    <row r="42" spans="1:9">
      <c r="A42" s="72"/>
      <c r="B42" s="81"/>
      <c r="C42" s="12" t="s">
        <v>38</v>
      </c>
      <c r="D42" s="55" t="s">
        <v>130</v>
      </c>
      <c r="E42" s="43">
        <v>1</v>
      </c>
      <c r="F42" s="11"/>
      <c r="G42" s="11"/>
      <c r="H42" s="11">
        <v>19.8</v>
      </c>
      <c r="I42" s="11">
        <f t="shared" si="0"/>
        <v>19.8</v>
      </c>
    </row>
    <row r="43" spans="1:9">
      <c r="A43" s="72"/>
      <c r="B43" s="82"/>
      <c r="C43" s="12" t="s">
        <v>39</v>
      </c>
      <c r="D43" s="55" t="s">
        <v>130</v>
      </c>
      <c r="E43" s="43">
        <v>1</v>
      </c>
      <c r="F43" s="11"/>
      <c r="G43" s="11"/>
      <c r="H43" s="11">
        <v>80</v>
      </c>
      <c r="I43" s="11">
        <f t="shared" si="0"/>
        <v>80</v>
      </c>
    </row>
    <row r="44" spans="1:9">
      <c r="A44" s="72"/>
      <c r="B44" s="81" t="s">
        <v>40</v>
      </c>
      <c r="C44" s="12" t="s">
        <v>23</v>
      </c>
      <c r="D44" s="55" t="s">
        <v>130</v>
      </c>
      <c r="E44" s="43">
        <v>1</v>
      </c>
      <c r="F44" s="11"/>
      <c r="G44" s="11"/>
      <c r="H44" s="11">
        <v>19.5</v>
      </c>
      <c r="I44" s="11">
        <f t="shared" si="0"/>
        <v>19.5</v>
      </c>
    </row>
    <row r="45" spans="1:9">
      <c r="A45" s="72"/>
      <c r="B45" s="81"/>
      <c r="C45" s="12" t="s">
        <v>16</v>
      </c>
      <c r="D45" s="55" t="s">
        <v>129</v>
      </c>
      <c r="E45" s="43">
        <v>3</v>
      </c>
      <c r="F45" s="11"/>
      <c r="G45" s="11"/>
      <c r="H45" s="11">
        <v>1.7</v>
      </c>
      <c r="I45" s="11">
        <f t="shared" si="0"/>
        <v>5.0999999999999996</v>
      </c>
    </row>
    <row r="46" spans="1:9">
      <c r="A46" s="72"/>
      <c r="B46" s="82"/>
      <c r="C46" s="12" t="s">
        <v>15</v>
      </c>
      <c r="D46" s="55" t="s">
        <v>137</v>
      </c>
      <c r="E46" s="43">
        <v>3</v>
      </c>
      <c r="F46" s="11"/>
      <c r="G46" s="11"/>
      <c r="H46" s="11">
        <v>8</v>
      </c>
      <c r="I46" s="11">
        <f t="shared" si="0"/>
        <v>24</v>
      </c>
    </row>
    <row r="47" spans="1:9">
      <c r="A47" s="72"/>
      <c r="B47" s="81" t="s">
        <v>41</v>
      </c>
      <c r="C47" s="38" t="s">
        <v>46</v>
      </c>
      <c r="D47" s="45" t="s">
        <v>129</v>
      </c>
      <c r="E47" s="39">
        <v>4</v>
      </c>
      <c r="F47" s="11"/>
      <c r="G47" s="11"/>
      <c r="H47" s="61">
        <v>1.7</v>
      </c>
      <c r="I47" s="11">
        <f t="shared" si="0"/>
        <v>6.8</v>
      </c>
    </row>
    <row r="48" spans="1:9">
      <c r="A48" s="72"/>
      <c r="B48" s="81"/>
      <c r="C48" s="38" t="s">
        <v>47</v>
      </c>
      <c r="D48" s="45" t="s">
        <v>129</v>
      </c>
      <c r="E48" s="39">
        <v>6</v>
      </c>
      <c r="F48" s="11"/>
      <c r="G48" s="11"/>
      <c r="H48" s="61">
        <v>1.7</v>
      </c>
      <c r="I48" s="11">
        <f t="shared" si="0"/>
        <v>10.199999999999999</v>
      </c>
    </row>
    <row r="49" spans="1:9">
      <c r="A49" s="72"/>
      <c r="B49" s="81"/>
      <c r="C49" s="38" t="s">
        <v>48</v>
      </c>
      <c r="D49" s="45" t="s">
        <v>129</v>
      </c>
      <c r="E49" s="39">
        <v>6</v>
      </c>
      <c r="F49" s="11"/>
      <c r="G49" s="11"/>
      <c r="H49" s="61">
        <v>1.7</v>
      </c>
      <c r="I49" s="11">
        <f t="shared" si="0"/>
        <v>10.199999999999999</v>
      </c>
    </row>
    <row r="50" spans="1:9">
      <c r="A50" s="72"/>
      <c r="B50" s="81"/>
      <c r="C50" s="38" t="s">
        <v>34</v>
      </c>
      <c r="D50" s="45" t="s">
        <v>130</v>
      </c>
      <c r="E50" s="39">
        <v>6</v>
      </c>
      <c r="F50" s="11"/>
      <c r="G50" s="11"/>
      <c r="H50" s="61">
        <v>1.5</v>
      </c>
      <c r="I50" s="11">
        <f t="shared" si="0"/>
        <v>9</v>
      </c>
    </row>
    <row r="51" spans="1:9">
      <c r="A51" s="72"/>
      <c r="B51" s="81"/>
      <c r="C51" s="38" t="s">
        <v>131</v>
      </c>
      <c r="D51" s="45" t="s">
        <v>132</v>
      </c>
      <c r="E51" s="39">
        <v>1</v>
      </c>
      <c r="F51" s="11"/>
      <c r="G51" s="11"/>
      <c r="H51" s="61">
        <v>18</v>
      </c>
      <c r="I51" s="11">
        <f t="shared" si="0"/>
        <v>18</v>
      </c>
    </row>
    <row r="52" spans="1:9">
      <c r="A52" s="72"/>
      <c r="B52" s="81"/>
      <c r="C52" s="38" t="s">
        <v>133</v>
      </c>
      <c r="D52" s="45" t="s">
        <v>132</v>
      </c>
      <c r="E52" s="39">
        <v>1</v>
      </c>
      <c r="F52" s="11"/>
      <c r="G52" s="11"/>
      <c r="H52" s="61">
        <v>25.6</v>
      </c>
      <c r="I52" s="11">
        <f t="shared" si="0"/>
        <v>25.6</v>
      </c>
    </row>
    <row r="53" spans="1:9">
      <c r="A53" s="72"/>
      <c r="B53" s="81"/>
      <c r="C53" s="40" t="s">
        <v>134</v>
      </c>
      <c r="D53" s="41" t="s">
        <v>129</v>
      </c>
      <c r="E53" s="41">
        <v>4</v>
      </c>
      <c r="F53" s="11"/>
      <c r="G53" s="11"/>
      <c r="H53" s="61">
        <v>42</v>
      </c>
      <c r="I53" s="11">
        <f t="shared" si="0"/>
        <v>168</v>
      </c>
    </row>
    <row r="54" spans="1:9">
      <c r="A54" s="72"/>
      <c r="B54" s="81"/>
      <c r="C54" s="40" t="s">
        <v>135</v>
      </c>
      <c r="D54" s="41" t="s">
        <v>129</v>
      </c>
      <c r="E54" s="41">
        <v>3</v>
      </c>
      <c r="F54" s="11"/>
      <c r="G54" s="11"/>
      <c r="H54" s="61">
        <v>14.6</v>
      </c>
      <c r="I54" s="11">
        <f t="shared" si="0"/>
        <v>43.8</v>
      </c>
    </row>
    <row r="55" spans="1:9">
      <c r="A55" s="72"/>
      <c r="B55" s="81"/>
      <c r="C55" s="40" t="s">
        <v>136</v>
      </c>
      <c r="D55" s="41" t="s">
        <v>137</v>
      </c>
      <c r="E55" s="41">
        <v>8</v>
      </c>
      <c r="F55" s="11"/>
      <c r="G55" s="11"/>
      <c r="H55" s="61">
        <v>19.8</v>
      </c>
      <c r="I55" s="11">
        <f t="shared" si="0"/>
        <v>158.4</v>
      </c>
    </row>
    <row r="56" spans="1:9">
      <c r="A56" s="72"/>
      <c r="B56" s="81"/>
      <c r="C56" s="40" t="s">
        <v>138</v>
      </c>
      <c r="D56" s="41" t="s">
        <v>129</v>
      </c>
      <c r="E56" s="41">
        <v>6</v>
      </c>
      <c r="F56" s="11"/>
      <c r="G56" s="11"/>
      <c r="H56" s="61">
        <v>2.2000000000000002</v>
      </c>
      <c r="I56" s="11">
        <f t="shared" si="0"/>
        <v>13.200000000000001</v>
      </c>
    </row>
    <row r="57" spans="1:9">
      <c r="A57" s="72"/>
      <c r="B57" s="81"/>
      <c r="C57" s="40" t="s">
        <v>139</v>
      </c>
      <c r="D57" s="41" t="s">
        <v>129</v>
      </c>
      <c r="E57" s="41">
        <v>6</v>
      </c>
      <c r="F57" s="11"/>
      <c r="G57" s="11"/>
      <c r="H57" s="61">
        <v>1.9</v>
      </c>
      <c r="I57" s="11">
        <f t="shared" si="0"/>
        <v>11.399999999999999</v>
      </c>
    </row>
    <row r="58" spans="1:9">
      <c r="A58" s="72"/>
      <c r="B58" s="81"/>
      <c r="C58" s="40" t="s">
        <v>140</v>
      </c>
      <c r="D58" s="41" t="s">
        <v>129</v>
      </c>
      <c r="E58" s="41">
        <v>4</v>
      </c>
      <c r="F58" s="11"/>
      <c r="G58" s="11"/>
      <c r="H58" s="61">
        <v>2.2000000000000002</v>
      </c>
      <c r="I58" s="11">
        <f t="shared" si="0"/>
        <v>8.8000000000000007</v>
      </c>
    </row>
    <row r="59" spans="1:9">
      <c r="A59" s="72"/>
      <c r="B59" s="81"/>
      <c r="C59" s="40" t="s">
        <v>141</v>
      </c>
      <c r="D59" s="41" t="s">
        <v>137</v>
      </c>
      <c r="E59" s="41">
        <v>4</v>
      </c>
      <c r="F59" s="11"/>
      <c r="G59" s="11"/>
      <c r="H59" s="61">
        <v>38.799999999999997</v>
      </c>
      <c r="I59" s="11">
        <f t="shared" si="0"/>
        <v>155.19999999999999</v>
      </c>
    </row>
    <row r="60" spans="1:9">
      <c r="A60" s="72"/>
      <c r="B60" s="81"/>
      <c r="C60" s="40" t="s">
        <v>142</v>
      </c>
      <c r="D60" s="41" t="s">
        <v>137</v>
      </c>
      <c r="E60" s="41">
        <v>1</v>
      </c>
      <c r="F60" s="11"/>
      <c r="G60" s="11"/>
      <c r="H60" s="61">
        <v>170</v>
      </c>
      <c r="I60" s="11">
        <f t="shared" si="0"/>
        <v>170</v>
      </c>
    </row>
    <row r="61" spans="1:9">
      <c r="A61" s="72"/>
      <c r="B61" s="81"/>
      <c r="C61" s="40" t="s">
        <v>143</v>
      </c>
      <c r="D61" s="41" t="s">
        <v>129</v>
      </c>
      <c r="E61" s="41">
        <v>10</v>
      </c>
      <c r="F61" s="11"/>
      <c r="G61" s="11"/>
      <c r="H61" s="61">
        <v>1.7</v>
      </c>
      <c r="I61" s="11">
        <f t="shared" si="0"/>
        <v>17</v>
      </c>
    </row>
    <row r="62" spans="1:9">
      <c r="A62" s="72"/>
      <c r="B62" s="81"/>
      <c r="C62" s="40" t="s">
        <v>144</v>
      </c>
      <c r="D62" s="41" t="s">
        <v>129</v>
      </c>
      <c r="E62" s="41">
        <v>6</v>
      </c>
      <c r="F62" s="11"/>
      <c r="G62" s="11"/>
      <c r="H62" s="61">
        <v>1.9</v>
      </c>
      <c r="I62" s="11">
        <f t="shared" si="0"/>
        <v>11.399999999999999</v>
      </c>
    </row>
    <row r="63" spans="1:9">
      <c r="A63" s="72"/>
      <c r="B63" s="81"/>
      <c r="C63" s="40" t="s">
        <v>145</v>
      </c>
      <c r="D63" s="41" t="s">
        <v>129</v>
      </c>
      <c r="E63" s="41">
        <v>2</v>
      </c>
      <c r="F63" s="11"/>
      <c r="G63" s="11"/>
      <c r="H63" s="61">
        <v>29.15</v>
      </c>
      <c r="I63" s="11">
        <f t="shared" si="0"/>
        <v>58.3</v>
      </c>
    </row>
    <row r="64" spans="1:9">
      <c r="A64" s="72"/>
      <c r="B64" s="81"/>
      <c r="C64" s="38" t="s">
        <v>146</v>
      </c>
      <c r="D64" s="45" t="s">
        <v>129</v>
      </c>
      <c r="E64" s="39">
        <v>4</v>
      </c>
      <c r="F64" s="11"/>
      <c r="G64" s="11"/>
      <c r="H64" s="62">
        <v>2.5</v>
      </c>
      <c r="I64" s="11">
        <f t="shared" si="0"/>
        <v>10</v>
      </c>
    </row>
    <row r="65" spans="1:9">
      <c r="A65" s="72"/>
      <c r="B65" s="81"/>
      <c r="C65" s="38" t="s">
        <v>147</v>
      </c>
      <c r="D65" s="45" t="s">
        <v>129</v>
      </c>
      <c r="E65" s="39">
        <v>4</v>
      </c>
      <c r="F65" s="11"/>
      <c r="G65" s="11"/>
      <c r="H65" s="61">
        <v>5</v>
      </c>
      <c r="I65" s="11">
        <f t="shared" si="0"/>
        <v>20</v>
      </c>
    </row>
    <row r="66" spans="1:9">
      <c r="A66" s="72"/>
      <c r="B66" s="81"/>
      <c r="C66" s="38" t="s">
        <v>148</v>
      </c>
      <c r="D66" s="45" t="s">
        <v>129</v>
      </c>
      <c r="E66" s="39">
        <v>2</v>
      </c>
      <c r="F66" s="11"/>
      <c r="G66" s="11"/>
      <c r="H66" s="61">
        <v>1.9</v>
      </c>
      <c r="I66" s="11">
        <f t="shared" si="0"/>
        <v>3.8</v>
      </c>
    </row>
    <row r="67" spans="1:9">
      <c r="A67" s="72"/>
      <c r="B67" s="81"/>
      <c r="C67" s="38" t="s">
        <v>149</v>
      </c>
      <c r="D67" s="45" t="s">
        <v>137</v>
      </c>
      <c r="E67" s="39">
        <v>2</v>
      </c>
      <c r="F67" s="11"/>
      <c r="G67" s="11"/>
      <c r="H67" s="61">
        <v>8</v>
      </c>
      <c r="I67" s="11">
        <f t="shared" si="0"/>
        <v>16</v>
      </c>
    </row>
    <row r="68" spans="1:9">
      <c r="A68" s="72"/>
      <c r="B68" s="81"/>
      <c r="C68" s="38" t="s">
        <v>150</v>
      </c>
      <c r="D68" s="45" t="s">
        <v>129</v>
      </c>
      <c r="E68" s="39">
        <v>6</v>
      </c>
      <c r="F68" s="11"/>
      <c r="G68" s="11"/>
      <c r="H68" s="61">
        <v>1.7</v>
      </c>
      <c r="I68" s="11">
        <f t="shared" ref="I68:I83" si="1">H68*E68</f>
        <v>10.199999999999999</v>
      </c>
    </row>
    <row r="69" spans="1:9">
      <c r="A69" s="72"/>
      <c r="B69" s="81"/>
      <c r="C69" s="38" t="s">
        <v>151</v>
      </c>
      <c r="D69" s="45" t="s">
        <v>129</v>
      </c>
      <c r="E69" s="39">
        <v>4</v>
      </c>
      <c r="F69" s="11"/>
      <c r="G69" s="11"/>
      <c r="H69" s="61">
        <v>1.7</v>
      </c>
      <c r="I69" s="11">
        <f t="shared" si="1"/>
        <v>6.8</v>
      </c>
    </row>
    <row r="70" spans="1:9">
      <c r="A70" s="72"/>
      <c r="B70" s="81"/>
      <c r="C70" s="38" t="s">
        <v>152</v>
      </c>
      <c r="D70" s="45" t="s">
        <v>129</v>
      </c>
      <c r="E70" s="39">
        <v>4</v>
      </c>
      <c r="F70" s="11"/>
      <c r="G70" s="11"/>
      <c r="H70" s="61">
        <v>1.7</v>
      </c>
      <c r="I70" s="11">
        <f t="shared" si="1"/>
        <v>6.8</v>
      </c>
    </row>
    <row r="71" spans="1:9" ht="12.75" customHeight="1">
      <c r="A71" s="72"/>
      <c r="B71" s="81"/>
      <c r="C71" s="38" t="s">
        <v>52</v>
      </c>
      <c r="D71" s="45" t="s">
        <v>129</v>
      </c>
      <c r="E71" s="39">
        <v>2</v>
      </c>
      <c r="F71" s="11"/>
      <c r="G71" s="11"/>
      <c r="H71" s="61">
        <v>6.8</v>
      </c>
      <c r="I71" s="11">
        <f t="shared" si="1"/>
        <v>13.6</v>
      </c>
    </row>
    <row r="72" spans="1:9">
      <c r="A72" s="72"/>
      <c r="B72" s="83" t="s">
        <v>53</v>
      </c>
      <c r="C72" s="12" t="s">
        <v>15</v>
      </c>
      <c r="D72" s="55" t="s">
        <v>137</v>
      </c>
      <c r="E72" s="43">
        <v>7</v>
      </c>
      <c r="F72" s="11"/>
      <c r="G72" s="11"/>
      <c r="H72" s="61">
        <v>8</v>
      </c>
      <c r="I72" s="11">
        <f t="shared" si="1"/>
        <v>56</v>
      </c>
    </row>
    <row r="73" spans="1:9">
      <c r="A73" s="72"/>
      <c r="B73" s="83"/>
      <c r="C73" s="12" t="s">
        <v>16</v>
      </c>
      <c r="D73" s="55" t="s">
        <v>129</v>
      </c>
      <c r="E73" s="43">
        <v>8</v>
      </c>
      <c r="F73" s="11"/>
      <c r="G73" s="11"/>
      <c r="H73" s="61">
        <v>1.7</v>
      </c>
      <c r="I73" s="11">
        <f t="shared" si="1"/>
        <v>13.6</v>
      </c>
    </row>
    <row r="74" spans="1:9">
      <c r="A74" s="72"/>
      <c r="B74" s="83"/>
      <c r="C74" s="12" t="s">
        <v>47</v>
      </c>
      <c r="D74" s="55" t="s">
        <v>129</v>
      </c>
      <c r="E74" s="43">
        <v>2</v>
      </c>
      <c r="F74" s="11"/>
      <c r="G74" s="11"/>
      <c r="H74" s="61">
        <v>1.9</v>
      </c>
      <c r="I74" s="11">
        <f t="shared" si="1"/>
        <v>3.8</v>
      </c>
    </row>
    <row r="75" spans="1:9">
      <c r="A75" s="72"/>
      <c r="B75" s="83"/>
      <c r="C75" s="12" t="s">
        <v>48</v>
      </c>
      <c r="D75" s="55" t="s">
        <v>129</v>
      </c>
      <c r="E75" s="43">
        <v>2</v>
      </c>
      <c r="F75" s="11"/>
      <c r="G75" s="11"/>
      <c r="H75" s="61">
        <v>1.9</v>
      </c>
      <c r="I75" s="11">
        <f t="shared" si="1"/>
        <v>3.8</v>
      </c>
    </row>
    <row r="76" spans="1:9">
      <c r="A76" s="72"/>
      <c r="B76" s="83"/>
      <c r="C76" s="12" t="s">
        <v>176</v>
      </c>
      <c r="D76" s="55" t="s">
        <v>130</v>
      </c>
      <c r="E76" s="43">
        <v>2</v>
      </c>
      <c r="F76" s="11"/>
      <c r="G76" s="11"/>
      <c r="H76" s="61">
        <v>25.5</v>
      </c>
      <c r="I76" s="11">
        <f t="shared" si="1"/>
        <v>51</v>
      </c>
    </row>
    <row r="77" spans="1:9">
      <c r="A77" s="72"/>
      <c r="B77" s="83"/>
      <c r="C77" s="48" t="s">
        <v>155</v>
      </c>
      <c r="D77" s="55" t="s">
        <v>129</v>
      </c>
      <c r="E77" s="43">
        <v>3</v>
      </c>
      <c r="F77" s="11"/>
      <c r="G77" s="11"/>
      <c r="H77" s="61">
        <v>1.9</v>
      </c>
      <c r="I77" s="11">
        <f t="shared" si="1"/>
        <v>5.6999999999999993</v>
      </c>
    </row>
    <row r="78" spans="1:9">
      <c r="A78" s="72"/>
      <c r="B78" s="83"/>
      <c r="C78" s="12" t="s">
        <v>54</v>
      </c>
      <c r="D78" s="55" t="s">
        <v>132</v>
      </c>
      <c r="E78" s="43">
        <v>1</v>
      </c>
      <c r="F78" s="11"/>
      <c r="G78" s="11"/>
      <c r="H78" s="61">
        <v>25.6</v>
      </c>
      <c r="I78" s="11">
        <f t="shared" si="1"/>
        <v>25.6</v>
      </c>
    </row>
    <row r="79" spans="1:9">
      <c r="A79" s="72"/>
      <c r="B79" s="83"/>
      <c r="C79" s="48" t="s">
        <v>131</v>
      </c>
      <c r="D79" s="55" t="s">
        <v>132</v>
      </c>
      <c r="E79" s="43">
        <v>1</v>
      </c>
      <c r="F79" s="11"/>
      <c r="G79" s="11"/>
      <c r="H79" s="61">
        <v>18</v>
      </c>
      <c r="I79" s="11">
        <f t="shared" si="1"/>
        <v>18</v>
      </c>
    </row>
    <row r="80" spans="1:9">
      <c r="A80" s="72"/>
      <c r="B80" s="83"/>
      <c r="C80" s="12" t="s">
        <v>47</v>
      </c>
      <c r="D80" s="55" t="s">
        <v>129</v>
      </c>
      <c r="E80" s="43">
        <v>2</v>
      </c>
      <c r="F80" s="11"/>
      <c r="G80" s="11"/>
      <c r="H80" s="61">
        <v>1.7</v>
      </c>
      <c r="I80" s="11">
        <f t="shared" si="1"/>
        <v>3.4</v>
      </c>
    </row>
    <row r="81" spans="1:9">
      <c r="A81" s="72"/>
      <c r="B81" s="83"/>
      <c r="C81" s="12" t="s">
        <v>34</v>
      </c>
      <c r="D81" s="55" t="s">
        <v>130</v>
      </c>
      <c r="E81" s="43">
        <v>3</v>
      </c>
      <c r="F81" s="11"/>
      <c r="G81" s="11"/>
      <c r="H81" s="61">
        <v>1.5</v>
      </c>
      <c r="I81" s="11">
        <f t="shared" si="1"/>
        <v>4.5</v>
      </c>
    </row>
    <row r="82" spans="1:9">
      <c r="A82" s="72"/>
      <c r="B82" s="83"/>
      <c r="C82" s="12" t="s">
        <v>18</v>
      </c>
      <c r="D82" s="55" t="s">
        <v>153</v>
      </c>
      <c r="E82" s="43">
        <v>2</v>
      </c>
      <c r="F82" s="11"/>
      <c r="G82" s="11"/>
      <c r="H82" s="61">
        <v>19.899999999999999</v>
      </c>
      <c r="I82" s="11">
        <f t="shared" si="1"/>
        <v>39.799999999999997</v>
      </c>
    </row>
    <row r="83" spans="1:9">
      <c r="A83" s="72"/>
      <c r="B83" s="83"/>
      <c r="C83" s="12" t="s">
        <v>28</v>
      </c>
      <c r="D83" s="55" t="s">
        <v>137</v>
      </c>
      <c r="E83" s="43">
        <v>1</v>
      </c>
      <c r="F83" s="11"/>
      <c r="G83" s="11"/>
      <c r="H83" s="61">
        <v>64.650000000000006</v>
      </c>
      <c r="I83" s="11">
        <f t="shared" si="1"/>
        <v>64.650000000000006</v>
      </c>
    </row>
    <row r="84" spans="1:9">
      <c r="A84" s="73"/>
      <c r="B84" s="10"/>
      <c r="C84" s="37" t="s">
        <v>166</v>
      </c>
      <c r="D84" s="5"/>
      <c r="E84" s="43"/>
      <c r="F84" s="11"/>
      <c r="G84" s="11"/>
      <c r="H84" s="61"/>
      <c r="I84" s="11">
        <f>SUM(I5:I83)</f>
        <v>2540.8000000000006</v>
      </c>
    </row>
  </sheetData>
  <mergeCells count="14">
    <mergeCell ref="A1:G2"/>
    <mergeCell ref="A5:A84"/>
    <mergeCell ref="B5:B8"/>
    <mergeCell ref="B10:B11"/>
    <mergeCell ref="B13:B14"/>
    <mergeCell ref="B15:B17"/>
    <mergeCell ref="B18:B23"/>
    <mergeCell ref="B24:B25"/>
    <mergeCell ref="B26:B34"/>
    <mergeCell ref="B35:B40"/>
    <mergeCell ref="B41:B43"/>
    <mergeCell ref="B44:B46"/>
    <mergeCell ref="B47:B71"/>
    <mergeCell ref="B72:B83"/>
  </mergeCells>
  <pageMargins left="0.75138888888888899" right="0.35763888888888901" top="0.60624999999999996" bottom="0.21249999999999999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showGridLines="0" zoomScaleNormal="100" workbookViewId="0">
      <pane ySplit="4" topLeftCell="A74" activePane="bottomLeft" state="frozen"/>
      <selection pane="bottomLeft" activeCell="C90" sqref="C90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7.85546875" style="46" customWidth="1"/>
    <col min="5" max="5" width="7.5703125" style="46" customWidth="1"/>
    <col min="6" max="6" width="9.42578125" style="2" customWidth="1"/>
    <col min="7" max="7" width="9.7109375" style="2" customWidth="1"/>
    <col min="8" max="9" width="10.42578125" style="3" customWidth="1"/>
    <col min="10" max="16" width="6.28515625" style="3" customWidth="1"/>
    <col min="17" max="16384" width="8.7109375" style="1"/>
  </cols>
  <sheetData>
    <row r="1" spans="1:9">
      <c r="A1" s="69" t="s">
        <v>56</v>
      </c>
      <c r="B1" s="69"/>
      <c r="C1" s="69"/>
      <c r="D1" s="69"/>
      <c r="E1" s="70"/>
      <c r="F1" s="70"/>
      <c r="G1" s="70"/>
    </row>
    <row r="2" spans="1:9">
      <c r="A2" s="69"/>
      <c r="B2" s="69"/>
      <c r="C2" s="69"/>
      <c r="D2" s="69"/>
      <c r="E2" s="70"/>
      <c r="F2" s="70"/>
      <c r="G2" s="70"/>
    </row>
    <row r="4" spans="1:9" ht="30">
      <c r="A4" s="4" t="s">
        <v>1</v>
      </c>
      <c r="B4" s="4" t="s">
        <v>2</v>
      </c>
      <c r="C4" s="5" t="s">
        <v>3</v>
      </c>
      <c r="D4" s="5" t="s">
        <v>113</v>
      </c>
      <c r="E4" s="5" t="s">
        <v>4</v>
      </c>
      <c r="F4" s="6" t="s">
        <v>109</v>
      </c>
      <c r="G4" s="22" t="s">
        <v>110</v>
      </c>
      <c r="H4" s="22" t="s">
        <v>173</v>
      </c>
      <c r="I4" s="6" t="s">
        <v>174</v>
      </c>
    </row>
    <row r="5" spans="1:9">
      <c r="A5" s="84" t="s">
        <v>57</v>
      </c>
      <c r="B5" s="78" t="s">
        <v>58</v>
      </c>
      <c r="C5" s="8" t="s">
        <v>8</v>
      </c>
      <c r="D5" s="54" t="s">
        <v>130</v>
      </c>
      <c r="E5" s="42">
        <v>1</v>
      </c>
      <c r="F5" s="17"/>
      <c r="G5" s="23"/>
      <c r="H5" s="17">
        <v>69.8</v>
      </c>
      <c r="I5" s="11">
        <f>H5*E5</f>
        <v>69.8</v>
      </c>
    </row>
    <row r="6" spans="1:9">
      <c r="A6" s="85"/>
      <c r="B6" s="78"/>
      <c r="C6" s="8" t="s">
        <v>176</v>
      </c>
      <c r="D6" s="54" t="s">
        <v>130</v>
      </c>
      <c r="E6" s="42">
        <v>1</v>
      </c>
      <c r="F6" s="17"/>
      <c r="G6" s="23"/>
      <c r="H6" s="17">
        <v>25.5</v>
      </c>
      <c r="I6" s="11">
        <f t="shared" ref="I6:I63" si="0">H6*E6</f>
        <v>25.5</v>
      </c>
    </row>
    <row r="7" spans="1:9">
      <c r="A7" s="85"/>
      <c r="B7" s="78"/>
      <c r="C7" s="12" t="s">
        <v>10</v>
      </c>
      <c r="D7" s="55" t="s">
        <v>156</v>
      </c>
      <c r="E7" s="43">
        <v>2</v>
      </c>
      <c r="F7" s="11"/>
      <c r="G7" s="23"/>
      <c r="H7" s="11">
        <v>25.5</v>
      </c>
      <c r="I7" s="11">
        <f t="shared" si="0"/>
        <v>51</v>
      </c>
    </row>
    <row r="8" spans="1:9">
      <c r="A8" s="85"/>
      <c r="B8" s="78"/>
      <c r="C8" s="12" t="s">
        <v>15</v>
      </c>
      <c r="D8" s="55" t="s">
        <v>137</v>
      </c>
      <c r="E8" s="43">
        <v>1</v>
      </c>
      <c r="F8" s="11"/>
      <c r="G8" s="23"/>
      <c r="H8" s="11">
        <v>8</v>
      </c>
      <c r="I8" s="11">
        <f t="shared" si="0"/>
        <v>8</v>
      </c>
    </row>
    <row r="9" spans="1:9">
      <c r="A9" s="85"/>
      <c r="B9" s="78"/>
      <c r="C9" s="12" t="s">
        <v>16</v>
      </c>
      <c r="D9" s="55" t="s">
        <v>129</v>
      </c>
      <c r="E9" s="43">
        <v>2</v>
      </c>
      <c r="F9" s="11"/>
      <c r="G9" s="23"/>
      <c r="H9" s="11">
        <v>1.7</v>
      </c>
      <c r="I9" s="11">
        <f t="shared" si="0"/>
        <v>3.4</v>
      </c>
    </row>
    <row r="10" spans="1:9">
      <c r="A10" s="85"/>
      <c r="B10" s="78"/>
      <c r="C10" s="12" t="s">
        <v>47</v>
      </c>
      <c r="D10" s="55" t="s">
        <v>129</v>
      </c>
      <c r="E10" s="43">
        <v>2</v>
      </c>
      <c r="F10" s="11"/>
      <c r="G10" s="23"/>
      <c r="H10" s="11">
        <v>1.9</v>
      </c>
      <c r="I10" s="11">
        <f t="shared" si="0"/>
        <v>3.8</v>
      </c>
    </row>
    <row r="11" spans="1:9">
      <c r="A11" s="85"/>
      <c r="B11" s="78"/>
      <c r="C11" s="12" t="s">
        <v>48</v>
      </c>
      <c r="D11" s="55" t="s">
        <v>129</v>
      </c>
      <c r="E11" s="43">
        <v>2</v>
      </c>
      <c r="F11" s="11"/>
      <c r="G11" s="23"/>
      <c r="H11" s="11">
        <v>1.9</v>
      </c>
      <c r="I11" s="11">
        <f t="shared" si="0"/>
        <v>3.8</v>
      </c>
    </row>
    <row r="12" spans="1:9">
      <c r="A12" s="85"/>
      <c r="B12" s="78"/>
      <c r="C12" s="12" t="s">
        <v>11</v>
      </c>
      <c r="D12" s="55" t="s">
        <v>129</v>
      </c>
      <c r="E12" s="43">
        <v>1</v>
      </c>
      <c r="F12" s="11"/>
      <c r="G12" s="23"/>
      <c r="H12" s="11">
        <v>22.8</v>
      </c>
      <c r="I12" s="11">
        <f t="shared" si="0"/>
        <v>22.8</v>
      </c>
    </row>
    <row r="13" spans="1:9">
      <c r="A13" s="85"/>
      <c r="B13" s="18" t="s">
        <v>59</v>
      </c>
      <c r="C13" s="12" t="s">
        <v>38</v>
      </c>
      <c r="D13" s="55" t="s">
        <v>130</v>
      </c>
      <c r="E13" s="43">
        <v>1</v>
      </c>
      <c r="F13" s="11"/>
      <c r="G13" s="23"/>
      <c r="H13" s="11">
        <v>19.8</v>
      </c>
      <c r="I13" s="11">
        <f t="shared" si="0"/>
        <v>19.8</v>
      </c>
    </row>
    <row r="14" spans="1:9">
      <c r="A14" s="85"/>
      <c r="B14" s="78" t="s">
        <v>60</v>
      </c>
      <c r="C14" s="12" t="s">
        <v>42</v>
      </c>
      <c r="D14" s="55" t="s">
        <v>137</v>
      </c>
      <c r="E14" s="43">
        <v>6</v>
      </c>
      <c r="F14" s="11"/>
      <c r="G14" s="23"/>
      <c r="H14" s="11">
        <v>19.8</v>
      </c>
      <c r="I14" s="11">
        <f t="shared" si="0"/>
        <v>118.80000000000001</v>
      </c>
    </row>
    <row r="15" spans="1:9">
      <c r="A15" s="85"/>
      <c r="B15" s="78"/>
      <c r="C15" s="12" t="s">
        <v>44</v>
      </c>
      <c r="D15" s="55" t="s">
        <v>129</v>
      </c>
      <c r="E15" s="43">
        <v>6</v>
      </c>
      <c r="F15" s="11"/>
      <c r="G15" s="23"/>
      <c r="H15" s="11">
        <v>2.2000000000000002</v>
      </c>
      <c r="I15" s="11">
        <f t="shared" si="0"/>
        <v>13.200000000000001</v>
      </c>
    </row>
    <row r="16" spans="1:9">
      <c r="A16" s="85"/>
      <c r="B16" s="79" t="s">
        <v>61</v>
      </c>
      <c r="C16" s="38" t="s">
        <v>8</v>
      </c>
      <c r="D16" s="45" t="s">
        <v>130</v>
      </c>
      <c r="E16" s="39">
        <v>1</v>
      </c>
      <c r="F16" s="11"/>
      <c r="G16" s="11"/>
      <c r="H16" s="11">
        <v>69.8</v>
      </c>
      <c r="I16" s="11">
        <f t="shared" si="0"/>
        <v>69.8</v>
      </c>
    </row>
    <row r="17" spans="1:9">
      <c r="A17" s="85"/>
      <c r="B17" s="79"/>
      <c r="C17" s="38" t="s">
        <v>10</v>
      </c>
      <c r="D17" s="45" t="s">
        <v>129</v>
      </c>
      <c r="E17" s="39">
        <v>2</v>
      </c>
      <c r="F17" s="11"/>
      <c r="G17" s="11"/>
      <c r="H17" s="11">
        <v>25.5</v>
      </c>
      <c r="I17" s="11">
        <f t="shared" si="0"/>
        <v>51</v>
      </c>
    </row>
    <row r="18" spans="1:9">
      <c r="A18" s="85"/>
      <c r="B18" s="79"/>
      <c r="C18" s="38" t="s">
        <v>11</v>
      </c>
      <c r="D18" s="45" t="s">
        <v>137</v>
      </c>
      <c r="E18" s="39">
        <v>1</v>
      </c>
      <c r="F18" s="11"/>
      <c r="G18" s="11"/>
      <c r="H18" s="11">
        <v>22.8</v>
      </c>
      <c r="I18" s="11">
        <f t="shared" si="0"/>
        <v>22.8</v>
      </c>
    </row>
    <row r="19" spans="1:9">
      <c r="A19" s="85"/>
      <c r="B19" s="79"/>
      <c r="C19" s="38" t="s">
        <v>157</v>
      </c>
      <c r="D19" s="45" t="s">
        <v>137</v>
      </c>
      <c r="E19" s="39">
        <v>3</v>
      </c>
      <c r="F19" s="11"/>
      <c r="G19" s="11"/>
      <c r="H19" s="11">
        <v>20.25</v>
      </c>
      <c r="I19" s="11">
        <f t="shared" si="0"/>
        <v>60.75</v>
      </c>
    </row>
    <row r="20" spans="1:9">
      <c r="A20" s="85"/>
      <c r="B20" s="79"/>
      <c r="C20" s="38" t="s">
        <v>62</v>
      </c>
      <c r="D20" s="45" t="s">
        <v>137</v>
      </c>
      <c r="E20" s="39">
        <v>2</v>
      </c>
      <c r="F20" s="11"/>
      <c r="G20" s="11"/>
      <c r="H20" s="11">
        <v>135</v>
      </c>
      <c r="I20" s="11">
        <f t="shared" si="0"/>
        <v>270</v>
      </c>
    </row>
    <row r="21" spans="1:9">
      <c r="A21" s="85"/>
      <c r="B21" s="79"/>
      <c r="C21" s="38" t="s">
        <v>63</v>
      </c>
      <c r="D21" s="45" t="s">
        <v>158</v>
      </c>
      <c r="E21" s="39">
        <v>1</v>
      </c>
      <c r="F21" s="11"/>
      <c r="G21" s="11"/>
      <c r="H21" s="11">
        <v>8</v>
      </c>
      <c r="I21" s="11">
        <f t="shared" si="0"/>
        <v>8</v>
      </c>
    </row>
    <row r="22" spans="1:9">
      <c r="A22" s="85"/>
      <c r="B22" s="79"/>
      <c r="C22" s="38" t="s">
        <v>64</v>
      </c>
      <c r="D22" s="45" t="s">
        <v>158</v>
      </c>
      <c r="E22" s="39">
        <v>1</v>
      </c>
      <c r="F22" s="11"/>
      <c r="G22" s="11"/>
      <c r="H22" s="11">
        <v>8</v>
      </c>
      <c r="I22" s="11">
        <f t="shared" si="0"/>
        <v>8</v>
      </c>
    </row>
    <row r="23" spans="1:9">
      <c r="A23" s="85"/>
      <c r="B23" s="79"/>
      <c r="C23" s="38" t="s">
        <v>55</v>
      </c>
      <c r="D23" s="45" t="s">
        <v>158</v>
      </c>
      <c r="E23" s="39">
        <v>1</v>
      </c>
      <c r="F23" s="11"/>
      <c r="G23" s="11"/>
      <c r="H23" s="11">
        <v>8</v>
      </c>
      <c r="I23" s="11">
        <f t="shared" si="0"/>
        <v>8</v>
      </c>
    </row>
    <row r="24" spans="1:9">
      <c r="A24" s="85"/>
      <c r="B24" s="79"/>
      <c r="C24" s="38" t="s">
        <v>159</v>
      </c>
      <c r="D24" s="45" t="s">
        <v>132</v>
      </c>
      <c r="E24" s="39">
        <v>1</v>
      </c>
      <c r="F24" s="11"/>
      <c r="G24" s="11"/>
      <c r="H24" s="11">
        <v>46.8</v>
      </c>
      <c r="I24" s="11">
        <f t="shared" si="0"/>
        <v>46.8</v>
      </c>
    </row>
    <row r="25" spans="1:9">
      <c r="A25" s="85"/>
      <c r="B25" s="79"/>
      <c r="C25" s="38" t="s">
        <v>160</v>
      </c>
      <c r="D25" s="45" t="s">
        <v>132</v>
      </c>
      <c r="E25" s="39">
        <v>1</v>
      </c>
      <c r="F25" s="11"/>
      <c r="G25" s="11"/>
      <c r="H25" s="11">
        <v>43.05</v>
      </c>
      <c r="I25" s="11">
        <f t="shared" si="0"/>
        <v>43.05</v>
      </c>
    </row>
    <row r="26" spans="1:9">
      <c r="A26" s="85"/>
      <c r="B26" s="79"/>
      <c r="C26" s="38" t="s">
        <v>65</v>
      </c>
      <c r="D26" s="45" t="s">
        <v>130</v>
      </c>
      <c r="E26" s="39">
        <v>2</v>
      </c>
      <c r="F26" s="11"/>
      <c r="G26" s="11"/>
      <c r="H26" s="11">
        <v>14.5</v>
      </c>
      <c r="I26" s="11">
        <f t="shared" si="0"/>
        <v>29</v>
      </c>
    </row>
    <row r="27" spans="1:9">
      <c r="A27" s="85"/>
      <c r="B27" s="79"/>
      <c r="C27" s="38" t="s">
        <v>66</v>
      </c>
      <c r="D27" s="45" t="s">
        <v>130</v>
      </c>
      <c r="E27" s="39">
        <v>2</v>
      </c>
      <c r="F27" s="11"/>
      <c r="G27" s="11"/>
      <c r="H27" s="11">
        <v>5.5</v>
      </c>
      <c r="I27" s="11">
        <f t="shared" si="0"/>
        <v>11</v>
      </c>
    </row>
    <row r="28" spans="1:9">
      <c r="A28" s="85"/>
      <c r="B28" s="79"/>
      <c r="C28" s="38" t="s">
        <v>67</v>
      </c>
      <c r="D28" s="45" t="s">
        <v>130</v>
      </c>
      <c r="E28" s="39">
        <v>1</v>
      </c>
      <c r="F28" s="11"/>
      <c r="G28" s="11"/>
      <c r="H28" s="11">
        <v>35</v>
      </c>
      <c r="I28" s="11">
        <f t="shared" si="0"/>
        <v>35</v>
      </c>
    </row>
    <row r="29" spans="1:9">
      <c r="A29" s="85"/>
      <c r="B29" s="79"/>
      <c r="C29" s="38" t="s">
        <v>15</v>
      </c>
      <c r="D29" s="45" t="s">
        <v>137</v>
      </c>
      <c r="E29" s="39">
        <v>2</v>
      </c>
      <c r="F29" s="11"/>
      <c r="G29" s="11"/>
      <c r="H29" s="11">
        <v>8</v>
      </c>
      <c r="I29" s="11">
        <f t="shared" si="0"/>
        <v>16</v>
      </c>
    </row>
    <row r="30" spans="1:9">
      <c r="A30" s="85"/>
      <c r="B30" s="79"/>
      <c r="C30" s="38" t="s">
        <v>177</v>
      </c>
      <c r="D30" s="45" t="s">
        <v>129</v>
      </c>
      <c r="E30" s="39">
        <v>1</v>
      </c>
      <c r="F30" s="11"/>
      <c r="G30" s="11"/>
      <c r="H30" s="11">
        <v>25.5</v>
      </c>
      <c r="I30" s="11">
        <f t="shared" si="0"/>
        <v>25.5</v>
      </c>
    </row>
    <row r="31" spans="1:9">
      <c r="A31" s="85"/>
      <c r="B31" s="79"/>
      <c r="C31" s="38" t="s">
        <v>47</v>
      </c>
      <c r="D31" s="45" t="s">
        <v>129</v>
      </c>
      <c r="E31" s="39">
        <v>2</v>
      </c>
      <c r="F31" s="11"/>
      <c r="G31" s="11"/>
      <c r="H31" s="11">
        <v>1.9</v>
      </c>
      <c r="I31" s="11">
        <f t="shared" si="0"/>
        <v>3.8</v>
      </c>
    </row>
    <row r="32" spans="1:9">
      <c r="A32" s="85"/>
      <c r="B32" s="79"/>
      <c r="C32" s="38" t="s">
        <v>48</v>
      </c>
      <c r="D32" s="45" t="s">
        <v>129</v>
      </c>
      <c r="E32" s="39">
        <v>2</v>
      </c>
      <c r="F32" s="11"/>
      <c r="G32" s="11"/>
      <c r="H32" s="11">
        <v>1.9</v>
      </c>
      <c r="I32" s="11">
        <f t="shared" si="0"/>
        <v>3.8</v>
      </c>
    </row>
    <row r="33" spans="1:9">
      <c r="A33" s="85"/>
      <c r="B33" s="79"/>
      <c r="C33" s="38" t="s">
        <v>48</v>
      </c>
      <c r="D33" s="45" t="s">
        <v>129</v>
      </c>
      <c r="E33" s="39">
        <v>3</v>
      </c>
      <c r="F33" s="11"/>
      <c r="G33" s="11"/>
      <c r="H33" s="11">
        <v>1.9</v>
      </c>
      <c r="I33" s="11">
        <f t="shared" si="0"/>
        <v>5.6999999999999993</v>
      </c>
    </row>
    <row r="34" spans="1:9">
      <c r="A34" s="85"/>
      <c r="B34" s="79"/>
      <c r="C34" s="38" t="s">
        <v>34</v>
      </c>
      <c r="D34" s="45" t="s">
        <v>130</v>
      </c>
      <c r="E34" s="39">
        <v>3</v>
      </c>
      <c r="F34" s="11"/>
      <c r="G34" s="11"/>
      <c r="H34" s="11">
        <v>1.5</v>
      </c>
      <c r="I34" s="11">
        <f t="shared" si="0"/>
        <v>4.5</v>
      </c>
    </row>
    <row r="35" spans="1:9">
      <c r="A35" s="85"/>
      <c r="B35" s="79"/>
      <c r="C35" s="38" t="s">
        <v>16</v>
      </c>
      <c r="D35" s="45" t="s">
        <v>129</v>
      </c>
      <c r="E35" s="39">
        <v>3</v>
      </c>
      <c r="F35" s="11"/>
      <c r="G35" s="11"/>
      <c r="H35" s="11">
        <v>1.7</v>
      </c>
      <c r="I35" s="11">
        <f t="shared" si="0"/>
        <v>5.0999999999999996</v>
      </c>
    </row>
    <row r="36" spans="1:9">
      <c r="A36" s="85"/>
      <c r="B36" s="79"/>
      <c r="C36" s="38" t="s">
        <v>131</v>
      </c>
      <c r="D36" s="45" t="s">
        <v>132</v>
      </c>
      <c r="E36" s="39">
        <v>1</v>
      </c>
      <c r="F36" s="11"/>
      <c r="G36" s="11"/>
      <c r="H36" s="11">
        <v>18</v>
      </c>
      <c r="I36" s="11">
        <f t="shared" si="0"/>
        <v>18</v>
      </c>
    </row>
    <row r="37" spans="1:9">
      <c r="A37" s="85"/>
      <c r="B37" s="79"/>
      <c r="C37" s="50" t="s">
        <v>13</v>
      </c>
      <c r="D37" s="51" t="s">
        <v>129</v>
      </c>
      <c r="E37" s="52">
        <v>1</v>
      </c>
      <c r="F37" s="11"/>
      <c r="G37" s="11"/>
      <c r="H37" s="11">
        <v>13.95</v>
      </c>
      <c r="I37" s="11">
        <f t="shared" si="0"/>
        <v>13.95</v>
      </c>
    </row>
    <row r="38" spans="1:9">
      <c r="A38" s="85"/>
      <c r="B38" s="79"/>
      <c r="C38" s="50" t="s">
        <v>51</v>
      </c>
      <c r="D38" s="51" t="s">
        <v>129</v>
      </c>
      <c r="E38" s="52">
        <v>2</v>
      </c>
      <c r="F38" s="11"/>
      <c r="G38" s="11"/>
      <c r="H38" s="11">
        <v>1.7</v>
      </c>
      <c r="I38" s="11">
        <f t="shared" si="0"/>
        <v>3.4</v>
      </c>
    </row>
    <row r="39" spans="1:9">
      <c r="A39" s="85"/>
      <c r="B39" s="79"/>
      <c r="C39" s="50" t="s">
        <v>46</v>
      </c>
      <c r="D39" s="51" t="s">
        <v>129</v>
      </c>
      <c r="E39" s="52">
        <v>2</v>
      </c>
      <c r="F39" s="11"/>
      <c r="G39" s="11"/>
      <c r="H39" s="11">
        <v>1.7</v>
      </c>
      <c r="I39" s="11">
        <f t="shared" si="0"/>
        <v>3.4</v>
      </c>
    </row>
    <row r="40" spans="1:9">
      <c r="A40" s="85"/>
      <c r="B40" s="79"/>
      <c r="C40" s="50" t="s">
        <v>68</v>
      </c>
      <c r="D40" s="51" t="s">
        <v>163</v>
      </c>
      <c r="E40" s="52">
        <v>3</v>
      </c>
      <c r="F40" s="11"/>
      <c r="G40" s="11"/>
      <c r="H40" s="11">
        <v>9</v>
      </c>
      <c r="I40" s="11">
        <f t="shared" si="0"/>
        <v>27</v>
      </c>
    </row>
    <row r="41" spans="1:9">
      <c r="A41" s="85"/>
      <c r="B41" s="79"/>
      <c r="C41" s="50" t="s">
        <v>69</v>
      </c>
      <c r="D41" s="51" t="s">
        <v>130</v>
      </c>
      <c r="E41" s="52">
        <v>1</v>
      </c>
      <c r="F41" s="11"/>
      <c r="G41" s="11"/>
      <c r="H41" s="11">
        <v>25.5</v>
      </c>
      <c r="I41" s="11">
        <f t="shared" si="0"/>
        <v>25.5</v>
      </c>
    </row>
    <row r="42" spans="1:9">
      <c r="A42" s="85"/>
      <c r="B42" s="79"/>
      <c r="C42" s="50" t="s">
        <v>70</v>
      </c>
      <c r="D42" s="51" t="s">
        <v>130</v>
      </c>
      <c r="E42" s="52">
        <v>10</v>
      </c>
      <c r="F42" s="11"/>
      <c r="G42" s="11"/>
      <c r="H42" s="11">
        <v>2.9</v>
      </c>
      <c r="I42" s="11">
        <f t="shared" si="0"/>
        <v>29</v>
      </c>
    </row>
    <row r="43" spans="1:9">
      <c r="A43" s="85"/>
      <c r="B43" s="79"/>
      <c r="C43" s="50" t="s">
        <v>133</v>
      </c>
      <c r="D43" s="51" t="s">
        <v>132</v>
      </c>
      <c r="E43" s="52">
        <v>1</v>
      </c>
      <c r="F43" s="11"/>
      <c r="G43" s="11"/>
      <c r="H43" s="11">
        <v>25.6</v>
      </c>
      <c r="I43" s="11">
        <f t="shared" si="0"/>
        <v>25.6</v>
      </c>
    </row>
    <row r="44" spans="1:9">
      <c r="A44" s="85"/>
      <c r="B44" s="80" t="s">
        <v>35</v>
      </c>
      <c r="C44" s="12" t="s">
        <v>176</v>
      </c>
      <c r="D44" s="53"/>
      <c r="E44" s="43">
        <v>1</v>
      </c>
      <c r="F44" s="11"/>
      <c r="G44" s="11"/>
      <c r="H44" s="11">
        <v>25.5</v>
      </c>
      <c r="I44" s="11">
        <f t="shared" si="0"/>
        <v>25.5</v>
      </c>
    </row>
    <row r="45" spans="1:9">
      <c r="A45" s="85"/>
      <c r="B45" s="81"/>
      <c r="C45" s="12" t="s">
        <v>15</v>
      </c>
      <c r="D45" s="53"/>
      <c r="E45" s="43">
        <v>3</v>
      </c>
      <c r="F45" s="11"/>
      <c r="G45" s="11"/>
      <c r="H45" s="11">
        <v>8</v>
      </c>
      <c r="I45" s="11">
        <f t="shared" si="0"/>
        <v>24</v>
      </c>
    </row>
    <row r="46" spans="1:9">
      <c r="A46" s="85"/>
      <c r="B46" s="81"/>
      <c r="C46" s="12" t="s">
        <v>16</v>
      </c>
      <c r="D46" s="53"/>
      <c r="E46" s="43">
        <v>3</v>
      </c>
      <c r="F46" s="11"/>
      <c r="G46" s="11"/>
      <c r="H46" s="11">
        <v>1.7</v>
      </c>
      <c r="I46" s="11">
        <f t="shared" si="0"/>
        <v>5.0999999999999996</v>
      </c>
    </row>
    <row r="47" spans="1:9">
      <c r="A47" s="85"/>
      <c r="B47" s="81"/>
      <c r="C47" s="12" t="s">
        <v>47</v>
      </c>
      <c r="D47" s="53"/>
      <c r="E47" s="43">
        <v>2</v>
      </c>
      <c r="F47" s="11"/>
      <c r="G47" s="11"/>
      <c r="H47" s="11">
        <v>1.9</v>
      </c>
      <c r="I47" s="11">
        <f t="shared" si="0"/>
        <v>3.8</v>
      </c>
    </row>
    <row r="48" spans="1:9">
      <c r="A48" s="85"/>
      <c r="B48" s="82"/>
      <c r="C48" s="12" t="s">
        <v>48</v>
      </c>
      <c r="D48" s="53"/>
      <c r="E48" s="43">
        <v>2</v>
      </c>
      <c r="F48" s="11"/>
      <c r="G48" s="11"/>
      <c r="H48" s="11">
        <v>1.9</v>
      </c>
      <c r="I48" s="11">
        <f t="shared" si="0"/>
        <v>3.8</v>
      </c>
    </row>
    <row r="49" spans="1:9">
      <c r="A49" s="85"/>
      <c r="B49" s="81" t="s">
        <v>40</v>
      </c>
      <c r="C49" s="12" t="s">
        <v>23</v>
      </c>
      <c r="D49" s="53"/>
      <c r="E49" s="43">
        <v>1</v>
      </c>
      <c r="F49" s="11"/>
      <c r="G49" s="11"/>
      <c r="H49" s="11">
        <v>19.5</v>
      </c>
      <c r="I49" s="11">
        <f t="shared" si="0"/>
        <v>19.5</v>
      </c>
    </row>
    <row r="50" spans="1:9">
      <c r="A50" s="85"/>
      <c r="B50" s="81"/>
      <c r="C50" s="12" t="s">
        <v>16</v>
      </c>
      <c r="D50" s="53"/>
      <c r="E50" s="43">
        <v>3</v>
      </c>
      <c r="F50" s="11"/>
      <c r="G50" s="11"/>
      <c r="H50" s="11">
        <v>1.7</v>
      </c>
      <c r="I50" s="11">
        <f t="shared" si="0"/>
        <v>5.0999999999999996</v>
      </c>
    </row>
    <row r="51" spans="1:9">
      <c r="A51" s="85"/>
      <c r="B51" s="82"/>
      <c r="C51" s="12" t="s">
        <v>15</v>
      </c>
      <c r="D51" s="53"/>
      <c r="E51" s="43">
        <v>3</v>
      </c>
      <c r="F51" s="11"/>
      <c r="G51" s="11"/>
      <c r="H51" s="11">
        <v>8</v>
      </c>
      <c r="I51" s="11">
        <f t="shared" si="0"/>
        <v>24</v>
      </c>
    </row>
    <row r="52" spans="1:9">
      <c r="A52" s="85"/>
      <c r="B52" s="81" t="s">
        <v>71</v>
      </c>
      <c r="C52" s="12" t="s">
        <v>72</v>
      </c>
      <c r="D52" s="53"/>
      <c r="E52" s="43">
        <v>1</v>
      </c>
      <c r="F52" s="11"/>
      <c r="G52" s="11"/>
      <c r="H52" s="11">
        <v>19.8</v>
      </c>
      <c r="I52" s="11">
        <f t="shared" si="0"/>
        <v>19.8</v>
      </c>
    </row>
    <row r="53" spans="1:9">
      <c r="A53" s="85"/>
      <c r="B53" s="81"/>
      <c r="C53" s="12" t="s">
        <v>39</v>
      </c>
      <c r="D53" s="53"/>
      <c r="E53" s="43">
        <v>1</v>
      </c>
      <c r="F53" s="11"/>
      <c r="G53" s="11"/>
      <c r="H53" s="11">
        <v>80</v>
      </c>
      <c r="I53" s="11">
        <f t="shared" si="0"/>
        <v>80</v>
      </c>
    </row>
    <row r="54" spans="1:9">
      <c r="A54" s="85"/>
      <c r="B54" s="81"/>
      <c r="C54" s="12" t="s">
        <v>15</v>
      </c>
      <c r="D54" s="53"/>
      <c r="E54" s="43">
        <v>5</v>
      </c>
      <c r="F54" s="11"/>
      <c r="G54" s="11"/>
      <c r="H54" s="11">
        <v>8</v>
      </c>
      <c r="I54" s="11">
        <f t="shared" si="0"/>
        <v>40</v>
      </c>
    </row>
    <row r="55" spans="1:9">
      <c r="A55" s="85"/>
      <c r="B55" s="81"/>
      <c r="C55" s="12" t="s">
        <v>8</v>
      </c>
      <c r="D55" s="53"/>
      <c r="E55" s="43">
        <v>1</v>
      </c>
      <c r="F55" s="11"/>
      <c r="G55" s="11"/>
      <c r="H55" s="11">
        <v>69.8</v>
      </c>
      <c r="I55" s="11">
        <f t="shared" si="0"/>
        <v>69.8</v>
      </c>
    </row>
    <row r="56" spans="1:9">
      <c r="A56" s="85"/>
      <c r="B56" s="81"/>
      <c r="C56" s="12" t="s">
        <v>176</v>
      </c>
      <c r="D56" s="53"/>
      <c r="E56" s="43">
        <v>1</v>
      </c>
      <c r="F56" s="11"/>
      <c r="G56" s="11"/>
      <c r="H56" s="11">
        <v>25.5</v>
      </c>
      <c r="I56" s="11">
        <f t="shared" si="0"/>
        <v>25.5</v>
      </c>
    </row>
    <row r="57" spans="1:9">
      <c r="A57" s="85"/>
      <c r="B57" s="81"/>
      <c r="C57" s="12" t="s">
        <v>47</v>
      </c>
      <c r="D57" s="53"/>
      <c r="E57" s="43">
        <v>2</v>
      </c>
      <c r="F57" s="11"/>
      <c r="G57" s="11"/>
      <c r="H57" s="11">
        <v>1.9</v>
      </c>
      <c r="I57" s="11">
        <f t="shared" si="0"/>
        <v>3.8</v>
      </c>
    </row>
    <row r="58" spans="1:9">
      <c r="A58" s="85"/>
      <c r="B58" s="82"/>
      <c r="C58" s="12" t="s">
        <v>48</v>
      </c>
      <c r="D58" s="53"/>
      <c r="E58" s="43">
        <v>2</v>
      </c>
      <c r="F58" s="11"/>
      <c r="G58" s="11"/>
      <c r="H58" s="11">
        <v>1.9</v>
      </c>
      <c r="I58" s="11">
        <f t="shared" si="0"/>
        <v>3.8</v>
      </c>
    </row>
    <row r="59" spans="1:9">
      <c r="A59" s="85"/>
      <c r="B59" s="81" t="s">
        <v>41</v>
      </c>
      <c r="C59" s="38" t="s">
        <v>46</v>
      </c>
      <c r="D59" s="45" t="s">
        <v>129</v>
      </c>
      <c r="E59" s="39">
        <v>4</v>
      </c>
      <c r="F59" s="11"/>
      <c r="G59" s="11"/>
      <c r="H59" s="61">
        <v>1.7</v>
      </c>
      <c r="I59" s="11">
        <f t="shared" si="0"/>
        <v>6.8</v>
      </c>
    </row>
    <row r="60" spans="1:9">
      <c r="A60" s="85"/>
      <c r="B60" s="81"/>
      <c r="C60" s="38" t="s">
        <v>47</v>
      </c>
      <c r="D60" s="45" t="s">
        <v>129</v>
      </c>
      <c r="E60" s="39">
        <v>6</v>
      </c>
      <c r="F60" s="11"/>
      <c r="G60" s="11"/>
      <c r="H60" s="61">
        <v>1.7</v>
      </c>
      <c r="I60" s="11">
        <f t="shared" si="0"/>
        <v>10.199999999999999</v>
      </c>
    </row>
    <row r="61" spans="1:9">
      <c r="A61" s="85"/>
      <c r="B61" s="81"/>
      <c r="C61" s="38" t="s">
        <v>48</v>
      </c>
      <c r="D61" s="45" t="s">
        <v>129</v>
      </c>
      <c r="E61" s="39">
        <v>6</v>
      </c>
      <c r="F61" s="11"/>
      <c r="G61" s="11"/>
      <c r="H61" s="61">
        <v>1.7</v>
      </c>
      <c r="I61" s="11">
        <f t="shared" si="0"/>
        <v>10.199999999999999</v>
      </c>
    </row>
    <row r="62" spans="1:9">
      <c r="A62" s="85"/>
      <c r="B62" s="81"/>
      <c r="C62" s="38" t="s">
        <v>34</v>
      </c>
      <c r="D62" s="45" t="s">
        <v>130</v>
      </c>
      <c r="E62" s="39">
        <v>6</v>
      </c>
      <c r="F62" s="11"/>
      <c r="G62" s="11"/>
      <c r="H62" s="61">
        <v>1.5</v>
      </c>
      <c r="I62" s="11">
        <f t="shared" si="0"/>
        <v>9</v>
      </c>
    </row>
    <row r="63" spans="1:9">
      <c r="A63" s="85"/>
      <c r="B63" s="81"/>
      <c r="C63" s="38" t="s">
        <v>131</v>
      </c>
      <c r="D63" s="45" t="s">
        <v>132</v>
      </c>
      <c r="E63" s="39">
        <v>1</v>
      </c>
      <c r="F63" s="11"/>
      <c r="G63" s="11"/>
      <c r="H63" s="61">
        <v>18</v>
      </c>
      <c r="I63" s="11">
        <f t="shared" si="0"/>
        <v>18</v>
      </c>
    </row>
    <row r="64" spans="1:9">
      <c r="A64" s="85"/>
      <c r="B64" s="81"/>
      <c r="C64" s="38" t="s">
        <v>133</v>
      </c>
      <c r="D64" s="45" t="s">
        <v>132</v>
      </c>
      <c r="E64" s="39">
        <v>1</v>
      </c>
      <c r="F64" s="11"/>
      <c r="G64" s="11"/>
      <c r="H64" s="61">
        <v>25.6</v>
      </c>
      <c r="I64" s="11">
        <f t="shared" ref="I64:I98" si="1">H64*E64</f>
        <v>25.6</v>
      </c>
    </row>
    <row r="65" spans="1:9">
      <c r="A65" s="85"/>
      <c r="B65" s="81"/>
      <c r="C65" s="40" t="s">
        <v>134</v>
      </c>
      <c r="D65" s="41" t="s">
        <v>129</v>
      </c>
      <c r="E65" s="41">
        <v>4</v>
      </c>
      <c r="F65" s="11"/>
      <c r="G65" s="11"/>
      <c r="H65" s="61">
        <v>42</v>
      </c>
      <c r="I65" s="11">
        <f t="shared" si="1"/>
        <v>168</v>
      </c>
    </row>
    <row r="66" spans="1:9">
      <c r="A66" s="85"/>
      <c r="B66" s="81"/>
      <c r="C66" s="40" t="s">
        <v>135</v>
      </c>
      <c r="D66" s="41" t="s">
        <v>129</v>
      </c>
      <c r="E66" s="41">
        <v>3</v>
      </c>
      <c r="F66" s="11"/>
      <c r="G66" s="11"/>
      <c r="H66" s="61">
        <v>14.6</v>
      </c>
      <c r="I66" s="11">
        <f t="shared" si="1"/>
        <v>43.8</v>
      </c>
    </row>
    <row r="67" spans="1:9">
      <c r="A67" s="85"/>
      <c r="B67" s="81"/>
      <c r="C67" s="40" t="s">
        <v>136</v>
      </c>
      <c r="D67" s="41" t="s">
        <v>137</v>
      </c>
      <c r="E67" s="41">
        <v>8</v>
      </c>
      <c r="F67" s="11"/>
      <c r="G67" s="11"/>
      <c r="H67" s="61">
        <v>19.8</v>
      </c>
      <c r="I67" s="11">
        <f t="shared" si="1"/>
        <v>158.4</v>
      </c>
    </row>
    <row r="68" spans="1:9">
      <c r="A68" s="85"/>
      <c r="B68" s="81"/>
      <c r="C68" s="40" t="s">
        <v>138</v>
      </c>
      <c r="D68" s="41" t="s">
        <v>129</v>
      </c>
      <c r="E68" s="41">
        <v>6</v>
      </c>
      <c r="F68" s="11"/>
      <c r="G68" s="11"/>
      <c r="H68" s="61">
        <v>2.2000000000000002</v>
      </c>
      <c r="I68" s="11">
        <f t="shared" si="1"/>
        <v>13.200000000000001</v>
      </c>
    </row>
    <row r="69" spans="1:9">
      <c r="A69" s="85"/>
      <c r="B69" s="81"/>
      <c r="C69" s="40" t="s">
        <v>139</v>
      </c>
      <c r="D69" s="41" t="s">
        <v>129</v>
      </c>
      <c r="E69" s="41">
        <v>6</v>
      </c>
      <c r="F69" s="11"/>
      <c r="G69" s="11"/>
      <c r="H69" s="61">
        <v>1.9</v>
      </c>
      <c r="I69" s="11">
        <f t="shared" si="1"/>
        <v>11.399999999999999</v>
      </c>
    </row>
    <row r="70" spans="1:9">
      <c r="A70" s="85"/>
      <c r="B70" s="81"/>
      <c r="C70" s="40" t="s">
        <v>136</v>
      </c>
      <c r="D70" s="41" t="s">
        <v>137</v>
      </c>
      <c r="E70" s="41">
        <v>1</v>
      </c>
      <c r="F70" s="11"/>
      <c r="G70" s="11"/>
      <c r="H70" s="61">
        <v>19.8</v>
      </c>
      <c r="I70" s="11">
        <f t="shared" si="1"/>
        <v>19.8</v>
      </c>
    </row>
    <row r="71" spans="1:9">
      <c r="A71" s="85"/>
      <c r="B71" s="81"/>
      <c r="C71" s="40" t="s">
        <v>140</v>
      </c>
      <c r="D71" s="41" t="s">
        <v>129</v>
      </c>
      <c r="E71" s="41">
        <v>4</v>
      </c>
      <c r="F71" s="11"/>
      <c r="G71" s="11"/>
      <c r="H71" s="61">
        <v>2.2000000000000002</v>
      </c>
      <c r="I71" s="11">
        <f t="shared" si="1"/>
        <v>8.8000000000000007</v>
      </c>
    </row>
    <row r="72" spans="1:9">
      <c r="A72" s="85"/>
      <c r="B72" s="81"/>
      <c r="C72" s="40" t="s">
        <v>141</v>
      </c>
      <c r="D72" s="41" t="s">
        <v>137</v>
      </c>
      <c r="E72" s="41">
        <v>4</v>
      </c>
      <c r="F72" s="11"/>
      <c r="G72" s="11"/>
      <c r="H72" s="61">
        <v>38.799999999999997</v>
      </c>
      <c r="I72" s="11">
        <f t="shared" si="1"/>
        <v>155.19999999999999</v>
      </c>
    </row>
    <row r="73" spans="1:9">
      <c r="A73" s="85"/>
      <c r="B73" s="81"/>
      <c r="C73" s="40" t="s">
        <v>142</v>
      </c>
      <c r="D73" s="41" t="s">
        <v>137</v>
      </c>
      <c r="E73" s="41">
        <v>1</v>
      </c>
      <c r="F73" s="11"/>
      <c r="G73" s="11"/>
      <c r="H73" s="61">
        <v>170</v>
      </c>
      <c r="I73" s="11">
        <f t="shared" si="1"/>
        <v>170</v>
      </c>
    </row>
    <row r="74" spans="1:9">
      <c r="A74" s="85"/>
      <c r="B74" s="81"/>
      <c r="C74" s="40" t="s">
        <v>143</v>
      </c>
      <c r="D74" s="41" t="s">
        <v>129</v>
      </c>
      <c r="E74" s="41">
        <v>10</v>
      </c>
      <c r="F74" s="11"/>
      <c r="G74" s="11"/>
      <c r="H74" s="61">
        <v>1.7</v>
      </c>
      <c r="I74" s="11">
        <f t="shared" si="1"/>
        <v>17</v>
      </c>
    </row>
    <row r="75" spans="1:9">
      <c r="A75" s="85"/>
      <c r="B75" s="81"/>
      <c r="C75" s="40" t="s">
        <v>144</v>
      </c>
      <c r="D75" s="41" t="s">
        <v>129</v>
      </c>
      <c r="E75" s="41">
        <v>6</v>
      </c>
      <c r="F75" s="11"/>
      <c r="G75" s="11"/>
      <c r="H75" s="61">
        <v>1.9</v>
      </c>
      <c r="I75" s="11">
        <f t="shared" si="1"/>
        <v>11.399999999999999</v>
      </c>
    </row>
    <row r="76" spans="1:9">
      <c r="A76" s="85"/>
      <c r="B76" s="81"/>
      <c r="C76" s="40" t="s">
        <v>145</v>
      </c>
      <c r="D76" s="41" t="s">
        <v>129</v>
      </c>
      <c r="E76" s="41">
        <v>2</v>
      </c>
      <c r="F76" s="11"/>
      <c r="G76" s="11"/>
      <c r="H76" s="61">
        <v>29.15</v>
      </c>
      <c r="I76" s="11">
        <f t="shared" si="1"/>
        <v>58.3</v>
      </c>
    </row>
    <row r="77" spans="1:9">
      <c r="A77" s="85"/>
      <c r="B77" s="81"/>
      <c r="C77" s="38" t="s">
        <v>146</v>
      </c>
      <c r="D77" s="45" t="s">
        <v>129</v>
      </c>
      <c r="E77" s="39">
        <v>4</v>
      </c>
      <c r="F77" s="11"/>
      <c r="G77" s="11"/>
      <c r="H77" s="62">
        <v>2.5</v>
      </c>
      <c r="I77" s="11">
        <f t="shared" si="1"/>
        <v>10</v>
      </c>
    </row>
    <row r="78" spans="1:9">
      <c r="A78" s="85"/>
      <c r="B78" s="81"/>
      <c r="C78" s="38" t="s">
        <v>147</v>
      </c>
      <c r="D78" s="45" t="s">
        <v>129</v>
      </c>
      <c r="E78" s="39">
        <v>4</v>
      </c>
      <c r="F78" s="11"/>
      <c r="G78" s="11"/>
      <c r="H78" s="61">
        <v>5</v>
      </c>
      <c r="I78" s="11">
        <f t="shared" si="1"/>
        <v>20</v>
      </c>
    </row>
    <row r="79" spans="1:9">
      <c r="A79" s="85"/>
      <c r="B79" s="81"/>
      <c r="C79" s="38" t="s">
        <v>148</v>
      </c>
      <c r="D79" s="45" t="s">
        <v>129</v>
      </c>
      <c r="E79" s="39">
        <v>2</v>
      </c>
      <c r="F79" s="11"/>
      <c r="G79" s="11"/>
      <c r="H79" s="61">
        <v>1.9</v>
      </c>
      <c r="I79" s="11">
        <f t="shared" si="1"/>
        <v>3.8</v>
      </c>
    </row>
    <row r="80" spans="1:9">
      <c r="A80" s="85"/>
      <c r="B80" s="81"/>
      <c r="C80" s="38" t="s">
        <v>149</v>
      </c>
      <c r="D80" s="45" t="s">
        <v>137</v>
      </c>
      <c r="E80" s="39">
        <v>2</v>
      </c>
      <c r="F80" s="11"/>
      <c r="G80" s="11"/>
      <c r="H80" s="61">
        <v>8</v>
      </c>
      <c r="I80" s="11">
        <f t="shared" si="1"/>
        <v>16</v>
      </c>
    </row>
    <row r="81" spans="1:9">
      <c r="A81" s="85"/>
      <c r="B81" s="81"/>
      <c r="C81" s="38" t="s">
        <v>150</v>
      </c>
      <c r="D81" s="45" t="s">
        <v>129</v>
      </c>
      <c r="E81" s="39">
        <v>6</v>
      </c>
      <c r="F81" s="11"/>
      <c r="G81" s="11"/>
      <c r="H81" s="61">
        <v>1.7</v>
      </c>
      <c r="I81" s="11">
        <f t="shared" si="1"/>
        <v>10.199999999999999</v>
      </c>
    </row>
    <row r="82" spans="1:9">
      <c r="A82" s="85"/>
      <c r="B82" s="81"/>
      <c r="C82" s="38" t="s">
        <v>151</v>
      </c>
      <c r="D82" s="45" t="s">
        <v>129</v>
      </c>
      <c r="E82" s="39">
        <v>4</v>
      </c>
      <c r="F82" s="11"/>
      <c r="G82" s="11"/>
      <c r="H82" s="61">
        <v>1.7</v>
      </c>
      <c r="I82" s="11">
        <f t="shared" si="1"/>
        <v>6.8</v>
      </c>
    </row>
    <row r="83" spans="1:9">
      <c r="A83" s="85"/>
      <c r="B83" s="81"/>
      <c r="C83" s="38" t="s">
        <v>152</v>
      </c>
      <c r="D83" s="45" t="s">
        <v>129</v>
      </c>
      <c r="E83" s="39">
        <v>4</v>
      </c>
      <c r="F83" s="11"/>
      <c r="G83" s="11"/>
      <c r="H83" s="61">
        <v>1.7</v>
      </c>
      <c r="I83" s="11">
        <f t="shared" si="1"/>
        <v>6.8</v>
      </c>
    </row>
    <row r="84" spans="1:9">
      <c r="A84" s="85"/>
      <c r="B84" s="81"/>
      <c r="C84" s="38" t="s">
        <v>52</v>
      </c>
      <c r="D84" s="45" t="s">
        <v>129</v>
      </c>
      <c r="E84" s="39">
        <v>2</v>
      </c>
      <c r="F84" s="11"/>
      <c r="G84" s="11"/>
      <c r="H84" s="61">
        <v>6.8</v>
      </c>
      <c r="I84" s="11">
        <f t="shared" si="1"/>
        <v>13.6</v>
      </c>
    </row>
    <row r="85" spans="1:9">
      <c r="A85" s="85"/>
      <c r="B85" s="87" t="s">
        <v>73</v>
      </c>
      <c r="C85" s="26" t="s">
        <v>164</v>
      </c>
      <c r="D85" s="39" t="s">
        <v>129</v>
      </c>
      <c r="E85" s="39">
        <v>3</v>
      </c>
      <c r="F85" s="11"/>
      <c r="G85" s="11"/>
      <c r="H85" s="63">
        <v>27.5</v>
      </c>
      <c r="I85" s="11">
        <f t="shared" si="1"/>
        <v>82.5</v>
      </c>
    </row>
    <row r="86" spans="1:9">
      <c r="A86" s="85"/>
      <c r="B86" s="87"/>
      <c r="C86" s="26" t="s">
        <v>165</v>
      </c>
      <c r="D86" s="39" t="s">
        <v>129</v>
      </c>
      <c r="E86" s="39">
        <v>2</v>
      </c>
      <c r="F86" s="11"/>
      <c r="G86" s="11"/>
      <c r="H86" s="63">
        <v>5.5</v>
      </c>
      <c r="I86" s="11">
        <f t="shared" si="1"/>
        <v>11</v>
      </c>
    </row>
    <row r="87" spans="1:9">
      <c r="A87" s="85"/>
      <c r="B87" s="83" t="s">
        <v>53</v>
      </c>
      <c r="C87" s="12" t="s">
        <v>15</v>
      </c>
      <c r="D87" s="55" t="s">
        <v>137</v>
      </c>
      <c r="E87" s="43">
        <v>7</v>
      </c>
      <c r="F87" s="11"/>
      <c r="G87" s="11"/>
      <c r="H87" s="61">
        <v>8</v>
      </c>
      <c r="I87" s="11">
        <f t="shared" si="1"/>
        <v>56</v>
      </c>
    </row>
    <row r="88" spans="1:9">
      <c r="A88" s="85"/>
      <c r="B88" s="83"/>
      <c r="C88" s="12" t="s">
        <v>16</v>
      </c>
      <c r="D88" s="55" t="s">
        <v>129</v>
      </c>
      <c r="E88" s="43">
        <v>8</v>
      </c>
      <c r="F88" s="11"/>
      <c r="G88" s="11"/>
      <c r="H88" s="61">
        <v>1.7</v>
      </c>
      <c r="I88" s="11">
        <f t="shared" si="1"/>
        <v>13.6</v>
      </c>
    </row>
    <row r="89" spans="1:9">
      <c r="A89" s="85"/>
      <c r="B89" s="83"/>
      <c r="C89" s="12" t="s">
        <v>47</v>
      </c>
      <c r="D89" s="55" t="s">
        <v>129</v>
      </c>
      <c r="E89" s="43">
        <v>2</v>
      </c>
      <c r="F89" s="11"/>
      <c r="G89" s="11"/>
      <c r="H89" s="61">
        <v>1.9</v>
      </c>
      <c r="I89" s="11">
        <f t="shared" si="1"/>
        <v>3.8</v>
      </c>
    </row>
    <row r="90" spans="1:9">
      <c r="A90" s="85"/>
      <c r="B90" s="83"/>
      <c r="C90" s="12" t="s">
        <v>48</v>
      </c>
      <c r="D90" s="55" t="s">
        <v>129</v>
      </c>
      <c r="E90" s="43">
        <v>2</v>
      </c>
      <c r="F90" s="11"/>
      <c r="G90" s="11"/>
      <c r="H90" s="61">
        <v>1.9</v>
      </c>
      <c r="I90" s="11">
        <f t="shared" si="1"/>
        <v>3.8</v>
      </c>
    </row>
    <row r="91" spans="1:9">
      <c r="A91" s="85"/>
      <c r="B91" s="83"/>
      <c r="C91" s="12" t="s">
        <v>9</v>
      </c>
      <c r="D91" s="55" t="s">
        <v>130</v>
      </c>
      <c r="E91" s="43">
        <v>3</v>
      </c>
      <c r="F91" s="11"/>
      <c r="G91" s="11"/>
      <c r="H91" s="61">
        <v>25.5</v>
      </c>
      <c r="I91" s="11">
        <f t="shared" si="1"/>
        <v>76.5</v>
      </c>
    </row>
    <row r="92" spans="1:9">
      <c r="A92" s="85"/>
      <c r="B92" s="83"/>
      <c r="C92" s="48" t="s">
        <v>155</v>
      </c>
      <c r="D92" s="55" t="s">
        <v>129</v>
      </c>
      <c r="E92" s="43">
        <v>5</v>
      </c>
      <c r="F92" s="11"/>
      <c r="G92" s="11"/>
      <c r="H92" s="61">
        <v>1.9</v>
      </c>
      <c r="I92" s="11">
        <f t="shared" si="1"/>
        <v>9.5</v>
      </c>
    </row>
    <row r="93" spans="1:9">
      <c r="A93" s="85"/>
      <c r="B93" s="83"/>
      <c r="C93" s="12" t="s">
        <v>54</v>
      </c>
      <c r="D93" s="55" t="s">
        <v>132</v>
      </c>
      <c r="E93" s="43">
        <v>2</v>
      </c>
      <c r="F93" s="11"/>
      <c r="G93" s="11"/>
      <c r="H93" s="61">
        <v>25.6</v>
      </c>
      <c r="I93" s="11">
        <f t="shared" si="1"/>
        <v>51.2</v>
      </c>
    </row>
    <row r="94" spans="1:9">
      <c r="A94" s="85"/>
      <c r="B94" s="83"/>
      <c r="C94" s="48" t="s">
        <v>131</v>
      </c>
      <c r="D94" s="55" t="s">
        <v>132</v>
      </c>
      <c r="E94" s="43">
        <v>2</v>
      </c>
      <c r="F94" s="11"/>
      <c r="G94" s="11"/>
      <c r="H94" s="61">
        <v>18</v>
      </c>
      <c r="I94" s="11">
        <f t="shared" si="1"/>
        <v>36</v>
      </c>
    </row>
    <row r="95" spans="1:9">
      <c r="A95" s="85"/>
      <c r="B95" s="83"/>
      <c r="C95" s="12" t="s">
        <v>47</v>
      </c>
      <c r="D95" s="55" t="s">
        <v>129</v>
      </c>
      <c r="E95" s="43">
        <v>2</v>
      </c>
      <c r="F95" s="11"/>
      <c r="G95" s="11"/>
      <c r="H95" s="61">
        <v>1.7</v>
      </c>
      <c r="I95" s="11">
        <f t="shared" si="1"/>
        <v>3.4</v>
      </c>
    </row>
    <row r="96" spans="1:9">
      <c r="A96" s="85"/>
      <c r="B96" s="83"/>
      <c r="C96" s="12" t="s">
        <v>34</v>
      </c>
      <c r="D96" s="55" t="s">
        <v>130</v>
      </c>
      <c r="E96" s="43">
        <v>3</v>
      </c>
      <c r="F96" s="11"/>
      <c r="G96" s="11"/>
      <c r="H96" s="61">
        <v>1.5</v>
      </c>
      <c r="I96" s="11">
        <f t="shared" si="1"/>
        <v>4.5</v>
      </c>
    </row>
    <row r="97" spans="1:9">
      <c r="A97" s="85"/>
      <c r="B97" s="83"/>
      <c r="C97" s="12" t="s">
        <v>18</v>
      </c>
      <c r="D97" s="55" t="s">
        <v>153</v>
      </c>
      <c r="E97" s="43">
        <v>3</v>
      </c>
      <c r="F97" s="11"/>
      <c r="G97" s="11"/>
      <c r="H97" s="61">
        <v>19.899999999999999</v>
      </c>
      <c r="I97" s="11">
        <f t="shared" si="1"/>
        <v>59.699999999999996</v>
      </c>
    </row>
    <row r="98" spans="1:9">
      <c r="A98" s="85"/>
      <c r="B98" s="83"/>
      <c r="C98" s="12" t="s">
        <v>28</v>
      </c>
      <c r="D98" s="55" t="s">
        <v>137</v>
      </c>
      <c r="E98" s="43">
        <v>2</v>
      </c>
      <c r="F98" s="11"/>
      <c r="G98" s="11"/>
      <c r="H98" s="61">
        <v>64.650000000000006</v>
      </c>
      <c r="I98" s="11">
        <f t="shared" si="1"/>
        <v>129.30000000000001</v>
      </c>
    </row>
    <row r="99" spans="1:9">
      <c r="A99" s="86"/>
      <c r="B99" s="10"/>
      <c r="C99" s="37" t="s">
        <v>166</v>
      </c>
      <c r="D99" s="5"/>
      <c r="E99" s="43"/>
      <c r="F99" s="11"/>
      <c r="G99" s="11"/>
      <c r="H99" s="61"/>
      <c r="I99" s="61">
        <f>SUM(I5:I98)</f>
        <v>3109.9500000000003</v>
      </c>
    </row>
  </sheetData>
  <mergeCells count="11">
    <mergeCell ref="A1:G2"/>
    <mergeCell ref="A5:A99"/>
    <mergeCell ref="B5:B12"/>
    <mergeCell ref="B14:B15"/>
    <mergeCell ref="B16:B43"/>
    <mergeCell ref="B44:B48"/>
    <mergeCell ref="B49:B51"/>
    <mergeCell ref="B52:B58"/>
    <mergeCell ref="B59:B84"/>
    <mergeCell ref="B85:B86"/>
    <mergeCell ref="B87:B98"/>
  </mergeCells>
  <pageMargins left="0.75138888888888899" right="0.35763888888888901" top="0.60624999999999996" bottom="0.21249999999999999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showGridLines="0" zoomScaleNormal="100" workbookViewId="0">
      <pane ySplit="4" topLeftCell="A92" activePane="bottomLeft" state="frozen"/>
      <selection pane="bottomLeft" activeCell="L12" sqref="L12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8" style="46" customWidth="1"/>
    <col min="5" max="5" width="7.5703125" style="46" customWidth="1"/>
    <col min="6" max="6" width="9" style="2" customWidth="1"/>
    <col min="7" max="7" width="8.85546875" style="2" customWidth="1"/>
    <col min="8" max="14" width="6.28515625" style="3" customWidth="1"/>
    <col min="15" max="16384" width="8.7109375" style="1"/>
  </cols>
  <sheetData>
    <row r="1" spans="1:7">
      <c r="A1" s="69" t="s">
        <v>74</v>
      </c>
      <c r="B1" s="69"/>
      <c r="C1" s="69"/>
      <c r="D1" s="69"/>
      <c r="E1" s="70"/>
      <c r="F1" s="70"/>
      <c r="G1" s="70"/>
    </row>
    <row r="2" spans="1:7">
      <c r="A2" s="69"/>
      <c r="B2" s="69"/>
      <c r="C2" s="69"/>
      <c r="D2" s="69"/>
      <c r="E2" s="70"/>
      <c r="F2" s="70"/>
      <c r="G2" s="70"/>
    </row>
    <row r="4" spans="1:7" ht="30">
      <c r="A4" s="4" t="s">
        <v>1</v>
      </c>
      <c r="B4" s="4" t="s">
        <v>2</v>
      </c>
      <c r="C4" s="5" t="s">
        <v>3</v>
      </c>
      <c r="D4" s="5" t="s">
        <v>113</v>
      </c>
      <c r="E4" s="5" t="s">
        <v>4</v>
      </c>
      <c r="F4" s="6" t="s">
        <v>109</v>
      </c>
      <c r="G4" s="22" t="s">
        <v>110</v>
      </c>
    </row>
    <row r="5" spans="1:7">
      <c r="A5" s="71" t="s">
        <v>75</v>
      </c>
      <c r="B5" s="78" t="s">
        <v>76</v>
      </c>
      <c r="C5" s="8" t="s">
        <v>8</v>
      </c>
      <c r="D5" s="54" t="s">
        <v>130</v>
      </c>
      <c r="E5" s="42">
        <v>1</v>
      </c>
      <c r="F5" s="17"/>
      <c r="G5" s="23"/>
    </row>
    <row r="6" spans="1:7">
      <c r="A6" s="72"/>
      <c r="B6" s="78"/>
      <c r="C6" s="8" t="s">
        <v>176</v>
      </c>
      <c r="D6" s="54" t="s">
        <v>130</v>
      </c>
      <c r="E6" s="42">
        <v>1</v>
      </c>
      <c r="F6" s="17"/>
      <c r="G6" s="23"/>
    </row>
    <row r="7" spans="1:7">
      <c r="A7" s="72"/>
      <c r="B7" s="78"/>
      <c r="C7" s="12" t="s">
        <v>10</v>
      </c>
      <c r="D7" s="55" t="s">
        <v>130</v>
      </c>
      <c r="E7" s="43">
        <v>2</v>
      </c>
      <c r="F7" s="11"/>
      <c r="G7" s="23"/>
    </row>
    <row r="8" spans="1:7">
      <c r="A8" s="72"/>
      <c r="B8" s="78"/>
      <c r="C8" s="12" t="s">
        <v>11</v>
      </c>
      <c r="D8" s="55" t="s">
        <v>137</v>
      </c>
      <c r="E8" s="43">
        <v>1</v>
      </c>
      <c r="F8" s="11"/>
      <c r="G8" s="23"/>
    </row>
    <row r="9" spans="1:7">
      <c r="A9" s="72"/>
      <c r="B9" s="78" t="s">
        <v>22</v>
      </c>
      <c r="C9" s="12" t="s">
        <v>23</v>
      </c>
      <c r="D9" s="55" t="s">
        <v>130</v>
      </c>
      <c r="E9" s="43">
        <v>1</v>
      </c>
      <c r="F9" s="11"/>
      <c r="G9" s="23"/>
    </row>
    <row r="10" spans="1:7">
      <c r="A10" s="72"/>
      <c r="B10" s="78"/>
      <c r="C10" s="12" t="s">
        <v>16</v>
      </c>
      <c r="D10" s="55" t="s">
        <v>129</v>
      </c>
      <c r="E10" s="43">
        <v>3</v>
      </c>
      <c r="F10" s="11"/>
      <c r="G10" s="23"/>
    </row>
    <row r="11" spans="1:7">
      <c r="A11" s="72"/>
      <c r="B11" s="78"/>
      <c r="C11" s="12" t="s">
        <v>15</v>
      </c>
      <c r="D11" s="55" t="s">
        <v>137</v>
      </c>
      <c r="E11" s="43">
        <v>3</v>
      </c>
      <c r="F11" s="11"/>
      <c r="G11" s="23"/>
    </row>
    <row r="12" spans="1:7">
      <c r="A12" s="72"/>
      <c r="B12" s="80" t="s">
        <v>77</v>
      </c>
      <c r="C12" s="12" t="s">
        <v>78</v>
      </c>
      <c r="D12" s="55" t="s">
        <v>130</v>
      </c>
      <c r="E12" s="43">
        <v>2</v>
      </c>
      <c r="F12" s="11"/>
      <c r="G12" s="23"/>
    </row>
    <row r="13" spans="1:7">
      <c r="A13" s="72"/>
      <c r="B13" s="81"/>
      <c r="C13" s="13" t="s">
        <v>176</v>
      </c>
      <c r="D13" s="54" t="s">
        <v>130</v>
      </c>
      <c r="E13" s="43">
        <v>1</v>
      </c>
      <c r="F13" s="11"/>
      <c r="G13" s="11"/>
    </row>
    <row r="14" spans="1:7">
      <c r="A14" s="72"/>
      <c r="B14" s="81"/>
      <c r="C14" s="13" t="s">
        <v>79</v>
      </c>
      <c r="D14" s="54" t="s">
        <v>129</v>
      </c>
      <c r="E14" s="43">
        <v>2</v>
      </c>
      <c r="F14" s="11"/>
      <c r="G14" s="11"/>
    </row>
    <row r="15" spans="1:7">
      <c r="A15" s="72"/>
      <c r="B15" s="81"/>
      <c r="C15" s="13" t="s">
        <v>47</v>
      </c>
      <c r="D15" s="54" t="s">
        <v>129</v>
      </c>
      <c r="E15" s="43">
        <v>1</v>
      </c>
      <c r="F15" s="11"/>
      <c r="G15" s="11"/>
    </row>
    <row r="16" spans="1:7">
      <c r="A16" s="72"/>
      <c r="B16" s="81"/>
      <c r="C16" s="13" t="s">
        <v>42</v>
      </c>
      <c r="D16" s="54" t="s">
        <v>137</v>
      </c>
      <c r="E16" s="43">
        <v>6</v>
      </c>
      <c r="F16" s="11"/>
      <c r="G16" s="11"/>
    </row>
    <row r="17" spans="1:7">
      <c r="A17" s="72"/>
      <c r="B17" s="81"/>
      <c r="C17" s="15" t="s">
        <v>80</v>
      </c>
      <c r="D17" s="56" t="s">
        <v>167</v>
      </c>
      <c r="E17" s="44">
        <v>1</v>
      </c>
      <c r="F17" s="11"/>
      <c r="G17" s="11"/>
    </row>
    <row r="18" spans="1:7">
      <c r="A18" s="72"/>
      <c r="B18" s="81"/>
      <c r="C18" s="13" t="s">
        <v>15</v>
      </c>
      <c r="D18" s="54" t="s">
        <v>137</v>
      </c>
      <c r="E18" s="43">
        <v>1</v>
      </c>
      <c r="F18" s="11"/>
      <c r="G18" s="11"/>
    </row>
    <row r="19" spans="1:7">
      <c r="A19" s="72"/>
      <c r="B19" s="88" t="s">
        <v>61</v>
      </c>
      <c r="C19" s="38" t="s">
        <v>8</v>
      </c>
      <c r="D19" s="45" t="s">
        <v>130</v>
      </c>
      <c r="E19" s="39">
        <v>1</v>
      </c>
      <c r="F19" s="11"/>
      <c r="G19" s="11"/>
    </row>
    <row r="20" spans="1:7">
      <c r="A20" s="72"/>
      <c r="B20" s="88"/>
      <c r="C20" s="38" t="s">
        <v>10</v>
      </c>
      <c r="D20" s="45" t="s">
        <v>129</v>
      </c>
      <c r="E20" s="39">
        <v>2</v>
      </c>
      <c r="F20" s="11"/>
      <c r="G20" s="11"/>
    </row>
    <row r="21" spans="1:7">
      <c r="A21" s="72"/>
      <c r="B21" s="88"/>
      <c r="C21" s="38" t="s">
        <v>11</v>
      </c>
      <c r="D21" s="45" t="s">
        <v>137</v>
      </c>
      <c r="E21" s="39">
        <v>1</v>
      </c>
      <c r="F21" s="11"/>
      <c r="G21" s="11"/>
    </row>
    <row r="22" spans="1:7">
      <c r="A22" s="72"/>
      <c r="B22" s="88"/>
      <c r="C22" s="38" t="s">
        <v>157</v>
      </c>
      <c r="D22" s="45" t="s">
        <v>137</v>
      </c>
      <c r="E22" s="39">
        <v>3</v>
      </c>
      <c r="F22" s="11"/>
      <c r="G22" s="11"/>
    </row>
    <row r="23" spans="1:7">
      <c r="A23" s="72"/>
      <c r="B23" s="88"/>
      <c r="C23" s="38" t="s">
        <v>62</v>
      </c>
      <c r="D23" s="45" t="s">
        <v>137</v>
      </c>
      <c r="E23" s="39">
        <v>2</v>
      </c>
      <c r="F23" s="11"/>
      <c r="G23" s="11"/>
    </row>
    <row r="24" spans="1:7">
      <c r="A24" s="72"/>
      <c r="B24" s="88"/>
      <c r="C24" s="38" t="s">
        <v>63</v>
      </c>
      <c r="D24" s="45" t="s">
        <v>158</v>
      </c>
      <c r="E24" s="39">
        <v>1</v>
      </c>
      <c r="F24" s="11"/>
      <c r="G24" s="11"/>
    </row>
    <row r="25" spans="1:7">
      <c r="A25" s="72"/>
      <c r="B25" s="88"/>
      <c r="C25" s="38" t="s">
        <v>64</v>
      </c>
      <c r="D25" s="45" t="s">
        <v>158</v>
      </c>
      <c r="E25" s="39">
        <v>1</v>
      </c>
      <c r="F25" s="11"/>
      <c r="G25" s="11"/>
    </row>
    <row r="26" spans="1:7">
      <c r="A26" s="72"/>
      <c r="B26" s="88"/>
      <c r="C26" s="38" t="s">
        <v>55</v>
      </c>
      <c r="D26" s="45" t="s">
        <v>158</v>
      </c>
      <c r="E26" s="39">
        <v>1</v>
      </c>
      <c r="F26" s="11"/>
      <c r="G26" s="11"/>
    </row>
    <row r="27" spans="1:7">
      <c r="A27" s="72"/>
      <c r="B27" s="88"/>
      <c r="C27" s="38" t="s">
        <v>159</v>
      </c>
      <c r="D27" s="45" t="s">
        <v>132</v>
      </c>
      <c r="E27" s="39">
        <v>1</v>
      </c>
      <c r="F27" s="11"/>
      <c r="G27" s="11"/>
    </row>
    <row r="28" spans="1:7">
      <c r="A28" s="72"/>
      <c r="B28" s="88"/>
      <c r="C28" s="38" t="s">
        <v>160</v>
      </c>
      <c r="D28" s="45" t="s">
        <v>132</v>
      </c>
      <c r="E28" s="39">
        <v>1</v>
      </c>
      <c r="F28" s="11"/>
      <c r="G28" s="11"/>
    </row>
    <row r="29" spans="1:7">
      <c r="A29" s="72"/>
      <c r="B29" s="88"/>
      <c r="C29" s="38" t="s">
        <v>65</v>
      </c>
      <c r="D29" s="45" t="s">
        <v>130</v>
      </c>
      <c r="E29" s="39">
        <v>2</v>
      </c>
      <c r="F29" s="11"/>
      <c r="G29" s="11"/>
    </row>
    <row r="30" spans="1:7">
      <c r="A30" s="72"/>
      <c r="B30" s="88"/>
      <c r="C30" s="38" t="s">
        <v>66</v>
      </c>
      <c r="D30" s="45" t="s">
        <v>130</v>
      </c>
      <c r="E30" s="39">
        <v>2</v>
      </c>
      <c r="F30" s="11"/>
      <c r="G30" s="11"/>
    </row>
    <row r="31" spans="1:7">
      <c r="A31" s="72"/>
      <c r="B31" s="88"/>
      <c r="C31" s="38" t="s">
        <v>67</v>
      </c>
      <c r="D31" s="45" t="s">
        <v>130</v>
      </c>
      <c r="E31" s="39">
        <v>1</v>
      </c>
      <c r="F31" s="11"/>
      <c r="G31" s="11"/>
    </row>
    <row r="32" spans="1:7">
      <c r="A32" s="72"/>
      <c r="B32" s="88"/>
      <c r="C32" s="38" t="s">
        <v>15</v>
      </c>
      <c r="D32" s="45" t="s">
        <v>137</v>
      </c>
      <c r="E32" s="39">
        <v>2</v>
      </c>
      <c r="F32" s="11"/>
      <c r="G32" s="11"/>
    </row>
    <row r="33" spans="1:7">
      <c r="A33" s="72"/>
      <c r="B33" s="88"/>
      <c r="C33" s="38" t="s">
        <v>177</v>
      </c>
      <c r="D33" s="45" t="s">
        <v>129</v>
      </c>
      <c r="E33" s="39">
        <v>1</v>
      </c>
      <c r="F33" s="11"/>
      <c r="G33" s="11"/>
    </row>
    <row r="34" spans="1:7">
      <c r="A34" s="72"/>
      <c r="B34" s="88"/>
      <c r="C34" s="38" t="s">
        <v>47</v>
      </c>
      <c r="D34" s="45" t="s">
        <v>129</v>
      </c>
      <c r="E34" s="39">
        <v>2</v>
      </c>
      <c r="F34" s="11"/>
      <c r="G34" s="11"/>
    </row>
    <row r="35" spans="1:7">
      <c r="A35" s="72"/>
      <c r="B35" s="88"/>
      <c r="C35" s="38" t="s">
        <v>48</v>
      </c>
      <c r="D35" s="45" t="s">
        <v>129</v>
      </c>
      <c r="E35" s="39">
        <v>2</v>
      </c>
      <c r="F35" s="11"/>
      <c r="G35" s="11"/>
    </row>
    <row r="36" spans="1:7">
      <c r="A36" s="72"/>
      <c r="B36" s="88"/>
      <c r="C36" s="38" t="s">
        <v>48</v>
      </c>
      <c r="D36" s="45" t="s">
        <v>129</v>
      </c>
      <c r="E36" s="39">
        <v>3</v>
      </c>
      <c r="F36" s="11"/>
      <c r="G36" s="11"/>
    </row>
    <row r="37" spans="1:7">
      <c r="A37" s="72"/>
      <c r="B37" s="88"/>
      <c r="C37" s="38" t="s">
        <v>34</v>
      </c>
      <c r="D37" s="45" t="s">
        <v>130</v>
      </c>
      <c r="E37" s="39">
        <v>3</v>
      </c>
      <c r="F37" s="11"/>
      <c r="G37" s="11"/>
    </row>
    <row r="38" spans="1:7">
      <c r="A38" s="72"/>
      <c r="B38" s="88"/>
      <c r="C38" s="38" t="s">
        <v>16</v>
      </c>
      <c r="D38" s="45" t="s">
        <v>129</v>
      </c>
      <c r="E38" s="39">
        <v>3</v>
      </c>
      <c r="F38" s="11"/>
      <c r="G38" s="11"/>
    </row>
    <row r="39" spans="1:7">
      <c r="A39" s="72"/>
      <c r="B39" s="88"/>
      <c r="C39" s="38" t="s">
        <v>131</v>
      </c>
      <c r="D39" s="45" t="s">
        <v>132</v>
      </c>
      <c r="E39" s="39">
        <v>1</v>
      </c>
      <c r="F39" s="11"/>
      <c r="G39" s="11"/>
    </row>
    <row r="40" spans="1:7">
      <c r="A40" s="72"/>
      <c r="B40" s="88"/>
      <c r="C40" s="50" t="s">
        <v>13</v>
      </c>
      <c r="D40" s="51" t="s">
        <v>129</v>
      </c>
      <c r="E40" s="52">
        <v>1</v>
      </c>
      <c r="F40" s="11"/>
      <c r="G40" s="11"/>
    </row>
    <row r="41" spans="1:7">
      <c r="A41" s="72"/>
      <c r="B41" s="88"/>
      <c r="C41" s="50" t="s">
        <v>51</v>
      </c>
      <c r="D41" s="51" t="s">
        <v>129</v>
      </c>
      <c r="E41" s="52">
        <v>2</v>
      </c>
      <c r="F41" s="11"/>
      <c r="G41" s="11"/>
    </row>
    <row r="42" spans="1:7">
      <c r="A42" s="72"/>
      <c r="B42" s="88"/>
      <c r="C42" s="50" t="s">
        <v>46</v>
      </c>
      <c r="D42" s="51" t="s">
        <v>129</v>
      </c>
      <c r="E42" s="52">
        <v>2</v>
      </c>
      <c r="F42" s="11"/>
      <c r="G42" s="11"/>
    </row>
    <row r="43" spans="1:7">
      <c r="A43" s="72"/>
      <c r="B43" s="88"/>
      <c r="C43" s="50" t="s">
        <v>68</v>
      </c>
      <c r="D43" s="51" t="s">
        <v>163</v>
      </c>
      <c r="E43" s="52">
        <v>3</v>
      </c>
      <c r="F43" s="11"/>
      <c r="G43" s="11"/>
    </row>
    <row r="44" spans="1:7">
      <c r="A44" s="72"/>
      <c r="B44" s="88"/>
      <c r="C44" s="50" t="s">
        <v>69</v>
      </c>
      <c r="D44" s="51" t="s">
        <v>130</v>
      </c>
      <c r="E44" s="52">
        <v>1</v>
      </c>
      <c r="F44" s="11"/>
      <c r="G44" s="11"/>
    </row>
    <row r="45" spans="1:7">
      <c r="A45" s="72"/>
      <c r="B45" s="88"/>
      <c r="C45" s="50" t="s">
        <v>70</v>
      </c>
      <c r="D45" s="51" t="s">
        <v>130</v>
      </c>
      <c r="E45" s="52">
        <v>10</v>
      </c>
      <c r="F45" s="11"/>
      <c r="G45" s="11"/>
    </row>
    <row r="46" spans="1:7">
      <c r="A46" s="72"/>
      <c r="B46" s="88"/>
      <c r="C46" s="50" t="s">
        <v>133</v>
      </c>
      <c r="D46" s="51" t="s">
        <v>132</v>
      </c>
      <c r="E46" s="52">
        <v>1</v>
      </c>
      <c r="F46" s="11"/>
      <c r="G46" s="11"/>
    </row>
    <row r="47" spans="1:7">
      <c r="A47" s="72"/>
      <c r="B47" s="80" t="s">
        <v>35</v>
      </c>
      <c r="C47" s="12" t="s">
        <v>176</v>
      </c>
      <c r="D47" s="55" t="s">
        <v>130</v>
      </c>
      <c r="E47" s="43">
        <v>1</v>
      </c>
      <c r="F47" s="11"/>
      <c r="G47" s="11"/>
    </row>
    <row r="48" spans="1:7">
      <c r="A48" s="72"/>
      <c r="B48" s="81"/>
      <c r="C48" s="12" t="s">
        <v>15</v>
      </c>
      <c r="D48" s="55" t="s">
        <v>137</v>
      </c>
      <c r="E48" s="43">
        <v>3</v>
      </c>
      <c r="F48" s="11"/>
      <c r="G48" s="11"/>
    </row>
    <row r="49" spans="1:7">
      <c r="A49" s="72"/>
      <c r="B49" s="81"/>
      <c r="C49" s="12" t="s">
        <v>16</v>
      </c>
      <c r="D49" s="55" t="s">
        <v>129</v>
      </c>
      <c r="E49" s="43">
        <v>3</v>
      </c>
      <c r="F49" s="11"/>
      <c r="G49" s="11"/>
    </row>
    <row r="50" spans="1:7">
      <c r="A50" s="72"/>
      <c r="B50" s="81"/>
      <c r="C50" s="12" t="s">
        <v>47</v>
      </c>
      <c r="D50" s="55" t="s">
        <v>129</v>
      </c>
      <c r="E50" s="43">
        <v>2</v>
      </c>
      <c r="F50" s="11"/>
      <c r="G50" s="11"/>
    </row>
    <row r="51" spans="1:7">
      <c r="A51" s="72"/>
      <c r="B51" s="82"/>
      <c r="C51" s="12" t="s">
        <v>48</v>
      </c>
      <c r="D51" s="55" t="s">
        <v>129</v>
      </c>
      <c r="E51" s="43">
        <v>2</v>
      </c>
      <c r="F51" s="11"/>
      <c r="G51" s="11"/>
    </row>
    <row r="52" spans="1:7">
      <c r="A52" s="72"/>
      <c r="B52" s="81" t="s">
        <v>40</v>
      </c>
      <c r="C52" s="12" t="s">
        <v>23</v>
      </c>
      <c r="D52" s="55" t="s">
        <v>130</v>
      </c>
      <c r="E52" s="43">
        <v>1</v>
      </c>
      <c r="F52" s="11"/>
      <c r="G52" s="11"/>
    </row>
    <row r="53" spans="1:7">
      <c r="A53" s="72"/>
      <c r="B53" s="81"/>
      <c r="C53" s="12" t="s">
        <v>16</v>
      </c>
      <c r="D53" s="55" t="s">
        <v>129</v>
      </c>
      <c r="E53" s="43">
        <v>3</v>
      </c>
      <c r="F53" s="11"/>
      <c r="G53" s="11"/>
    </row>
    <row r="54" spans="1:7">
      <c r="A54" s="72"/>
      <c r="B54" s="82"/>
      <c r="C54" s="12" t="s">
        <v>15</v>
      </c>
      <c r="D54" s="55" t="s">
        <v>137</v>
      </c>
      <c r="E54" s="43">
        <v>3</v>
      </c>
      <c r="F54" s="11"/>
      <c r="G54" s="11"/>
    </row>
    <row r="55" spans="1:7">
      <c r="A55" s="72"/>
      <c r="B55" s="81" t="s">
        <v>71</v>
      </c>
      <c r="C55" s="12" t="s">
        <v>72</v>
      </c>
      <c r="D55" s="55" t="s">
        <v>130</v>
      </c>
      <c r="E55" s="43">
        <v>1</v>
      </c>
      <c r="F55" s="11"/>
      <c r="G55" s="11"/>
    </row>
    <row r="56" spans="1:7">
      <c r="A56" s="72"/>
      <c r="B56" s="81"/>
      <c r="C56" s="12" t="s">
        <v>39</v>
      </c>
      <c r="D56" s="55" t="s">
        <v>130</v>
      </c>
      <c r="E56" s="43">
        <v>1</v>
      </c>
      <c r="F56" s="11"/>
      <c r="G56" s="11"/>
    </row>
    <row r="57" spans="1:7">
      <c r="A57" s="72"/>
      <c r="B57" s="81"/>
      <c r="C57" s="12" t="s">
        <v>15</v>
      </c>
      <c r="D57" s="55" t="s">
        <v>137</v>
      </c>
      <c r="E57" s="43">
        <v>5</v>
      </c>
      <c r="F57" s="11"/>
      <c r="G57" s="11"/>
    </row>
    <row r="58" spans="1:7">
      <c r="A58" s="72"/>
      <c r="B58" s="81"/>
      <c r="C58" s="12" t="s">
        <v>8</v>
      </c>
      <c r="D58" s="55" t="s">
        <v>130</v>
      </c>
      <c r="E58" s="43">
        <v>1</v>
      </c>
      <c r="F58" s="11"/>
      <c r="G58" s="11"/>
    </row>
    <row r="59" spans="1:7">
      <c r="A59" s="72"/>
      <c r="B59" s="81"/>
      <c r="C59" s="12" t="s">
        <v>176</v>
      </c>
      <c r="D59" s="55" t="s">
        <v>130</v>
      </c>
      <c r="E59" s="43">
        <v>1</v>
      </c>
      <c r="F59" s="11"/>
      <c r="G59" s="11"/>
    </row>
    <row r="60" spans="1:7">
      <c r="A60" s="72"/>
      <c r="B60" s="81"/>
      <c r="C60" s="12" t="s">
        <v>47</v>
      </c>
      <c r="D60" s="55" t="s">
        <v>130</v>
      </c>
      <c r="E60" s="43">
        <v>2</v>
      </c>
      <c r="F60" s="11"/>
      <c r="G60" s="11"/>
    </row>
    <row r="61" spans="1:7">
      <c r="A61" s="72"/>
      <c r="B61" s="81"/>
      <c r="C61" s="12" t="s">
        <v>48</v>
      </c>
      <c r="D61" s="55" t="s">
        <v>129</v>
      </c>
      <c r="E61" s="43">
        <v>2</v>
      </c>
      <c r="F61" s="11"/>
      <c r="G61" s="11"/>
    </row>
    <row r="62" spans="1:7">
      <c r="A62" s="72"/>
      <c r="B62" s="82"/>
      <c r="C62" s="12" t="s">
        <v>48</v>
      </c>
      <c r="D62" s="55" t="s">
        <v>129</v>
      </c>
      <c r="E62" s="43">
        <v>2</v>
      </c>
      <c r="F62" s="11"/>
      <c r="G62" s="11"/>
    </row>
    <row r="63" spans="1:7">
      <c r="A63" s="72"/>
      <c r="B63" s="81" t="s">
        <v>41</v>
      </c>
      <c r="C63" s="38" t="s">
        <v>46</v>
      </c>
      <c r="D63" s="45" t="s">
        <v>129</v>
      </c>
      <c r="E63" s="39">
        <v>4</v>
      </c>
      <c r="F63" s="11"/>
      <c r="G63" s="11"/>
    </row>
    <row r="64" spans="1:7">
      <c r="A64" s="72"/>
      <c r="B64" s="81"/>
      <c r="C64" s="38" t="s">
        <v>47</v>
      </c>
      <c r="D64" s="45" t="s">
        <v>129</v>
      </c>
      <c r="E64" s="39">
        <v>6</v>
      </c>
      <c r="F64" s="11"/>
      <c r="G64" s="11"/>
    </row>
    <row r="65" spans="1:7">
      <c r="A65" s="72"/>
      <c r="B65" s="81"/>
      <c r="C65" s="38" t="s">
        <v>48</v>
      </c>
      <c r="D65" s="45" t="s">
        <v>129</v>
      </c>
      <c r="E65" s="39">
        <v>6</v>
      </c>
      <c r="F65" s="11"/>
      <c r="G65" s="11"/>
    </row>
    <row r="66" spans="1:7">
      <c r="A66" s="72"/>
      <c r="B66" s="81"/>
      <c r="C66" s="38" t="s">
        <v>34</v>
      </c>
      <c r="D66" s="45" t="s">
        <v>130</v>
      </c>
      <c r="E66" s="39">
        <v>6</v>
      </c>
      <c r="F66" s="11"/>
      <c r="G66" s="11"/>
    </row>
    <row r="67" spans="1:7">
      <c r="A67" s="72"/>
      <c r="B67" s="81"/>
      <c r="C67" s="38" t="s">
        <v>131</v>
      </c>
      <c r="D67" s="45" t="s">
        <v>132</v>
      </c>
      <c r="E67" s="39">
        <v>1</v>
      </c>
      <c r="F67" s="11"/>
      <c r="G67" s="11"/>
    </row>
    <row r="68" spans="1:7">
      <c r="A68" s="72"/>
      <c r="B68" s="81"/>
      <c r="C68" s="38" t="s">
        <v>133</v>
      </c>
      <c r="D68" s="45" t="s">
        <v>132</v>
      </c>
      <c r="E68" s="39">
        <v>1</v>
      </c>
      <c r="F68" s="11"/>
      <c r="G68" s="11"/>
    </row>
    <row r="69" spans="1:7">
      <c r="A69" s="72"/>
      <c r="B69" s="81"/>
      <c r="C69" s="40" t="s">
        <v>134</v>
      </c>
      <c r="D69" s="41" t="s">
        <v>129</v>
      </c>
      <c r="E69" s="41">
        <v>4</v>
      </c>
      <c r="F69" s="11"/>
      <c r="G69" s="11"/>
    </row>
    <row r="70" spans="1:7">
      <c r="A70" s="72"/>
      <c r="B70" s="81"/>
      <c r="C70" s="40" t="s">
        <v>135</v>
      </c>
      <c r="D70" s="41" t="s">
        <v>129</v>
      </c>
      <c r="E70" s="41">
        <v>3</v>
      </c>
      <c r="F70" s="11"/>
      <c r="G70" s="11"/>
    </row>
    <row r="71" spans="1:7">
      <c r="A71" s="72"/>
      <c r="B71" s="81"/>
      <c r="C71" s="40" t="s">
        <v>136</v>
      </c>
      <c r="D71" s="41" t="s">
        <v>137</v>
      </c>
      <c r="E71" s="41">
        <v>8</v>
      </c>
      <c r="F71" s="11"/>
      <c r="G71" s="11"/>
    </row>
    <row r="72" spans="1:7">
      <c r="A72" s="72"/>
      <c r="B72" s="81"/>
      <c r="C72" s="40" t="s">
        <v>138</v>
      </c>
      <c r="D72" s="41" t="s">
        <v>129</v>
      </c>
      <c r="E72" s="41">
        <v>6</v>
      </c>
      <c r="F72" s="11"/>
      <c r="G72" s="11"/>
    </row>
    <row r="73" spans="1:7">
      <c r="A73" s="72"/>
      <c r="B73" s="81"/>
      <c r="C73" s="40" t="s">
        <v>139</v>
      </c>
      <c r="D73" s="41" t="s">
        <v>129</v>
      </c>
      <c r="E73" s="41">
        <v>6</v>
      </c>
      <c r="F73" s="11"/>
      <c r="G73" s="11"/>
    </row>
    <row r="74" spans="1:7">
      <c r="A74" s="72"/>
      <c r="B74" s="81"/>
      <c r="C74" s="40" t="s">
        <v>140</v>
      </c>
      <c r="D74" s="41" t="s">
        <v>129</v>
      </c>
      <c r="E74" s="41">
        <v>4</v>
      </c>
      <c r="F74" s="11"/>
      <c r="G74" s="11"/>
    </row>
    <row r="75" spans="1:7">
      <c r="A75" s="72"/>
      <c r="B75" s="81"/>
      <c r="C75" s="40" t="s">
        <v>141</v>
      </c>
      <c r="D75" s="41" t="s">
        <v>137</v>
      </c>
      <c r="E75" s="41">
        <v>4</v>
      </c>
      <c r="F75" s="11"/>
      <c r="G75" s="11"/>
    </row>
    <row r="76" spans="1:7">
      <c r="A76" s="72"/>
      <c r="B76" s="81"/>
      <c r="C76" s="40" t="s">
        <v>142</v>
      </c>
      <c r="D76" s="41" t="s">
        <v>137</v>
      </c>
      <c r="E76" s="41">
        <v>1</v>
      </c>
      <c r="F76" s="11"/>
      <c r="G76" s="11"/>
    </row>
    <row r="77" spans="1:7">
      <c r="A77" s="72"/>
      <c r="B77" s="81"/>
      <c r="C77" s="40" t="s">
        <v>143</v>
      </c>
      <c r="D77" s="41" t="s">
        <v>129</v>
      </c>
      <c r="E77" s="41">
        <v>10</v>
      </c>
      <c r="F77" s="11"/>
      <c r="G77" s="11"/>
    </row>
    <row r="78" spans="1:7">
      <c r="A78" s="72"/>
      <c r="B78" s="81"/>
      <c r="C78" s="40" t="s">
        <v>144</v>
      </c>
      <c r="D78" s="41" t="s">
        <v>129</v>
      </c>
      <c r="E78" s="41">
        <v>6</v>
      </c>
      <c r="F78" s="11"/>
      <c r="G78" s="11"/>
    </row>
    <row r="79" spans="1:7">
      <c r="A79" s="72"/>
      <c r="B79" s="81"/>
      <c r="C79" s="40" t="s">
        <v>145</v>
      </c>
      <c r="D79" s="41" t="s">
        <v>129</v>
      </c>
      <c r="E79" s="41">
        <v>2</v>
      </c>
      <c r="F79" s="11"/>
      <c r="G79" s="11"/>
    </row>
    <row r="80" spans="1:7">
      <c r="A80" s="72"/>
      <c r="B80" s="81"/>
      <c r="C80" s="38" t="s">
        <v>146</v>
      </c>
      <c r="D80" s="45" t="s">
        <v>129</v>
      </c>
      <c r="E80" s="39">
        <v>4</v>
      </c>
      <c r="F80" s="11"/>
      <c r="G80" s="11"/>
    </row>
    <row r="81" spans="1:7">
      <c r="A81" s="72"/>
      <c r="B81" s="81"/>
      <c r="C81" s="38" t="s">
        <v>147</v>
      </c>
      <c r="D81" s="45" t="s">
        <v>129</v>
      </c>
      <c r="E81" s="39">
        <v>4</v>
      </c>
      <c r="F81" s="11"/>
      <c r="G81" s="11"/>
    </row>
    <row r="82" spans="1:7">
      <c r="A82" s="72"/>
      <c r="B82" s="81"/>
      <c r="C82" s="38" t="s">
        <v>148</v>
      </c>
      <c r="D82" s="45" t="s">
        <v>129</v>
      </c>
      <c r="E82" s="39">
        <v>2</v>
      </c>
      <c r="F82" s="11"/>
      <c r="G82" s="11"/>
    </row>
    <row r="83" spans="1:7">
      <c r="A83" s="72"/>
      <c r="B83" s="81"/>
      <c r="C83" s="38" t="s">
        <v>149</v>
      </c>
      <c r="D83" s="45" t="s">
        <v>137</v>
      </c>
      <c r="E83" s="39">
        <v>2</v>
      </c>
      <c r="F83" s="11"/>
      <c r="G83" s="11"/>
    </row>
    <row r="84" spans="1:7">
      <c r="A84" s="72"/>
      <c r="B84" s="81"/>
      <c r="C84" s="38" t="s">
        <v>150</v>
      </c>
      <c r="D84" s="45" t="s">
        <v>129</v>
      </c>
      <c r="E84" s="39">
        <v>6</v>
      </c>
      <c r="F84" s="11"/>
      <c r="G84" s="11"/>
    </row>
    <row r="85" spans="1:7">
      <c r="A85" s="72"/>
      <c r="B85" s="81"/>
      <c r="C85" s="38" t="s">
        <v>151</v>
      </c>
      <c r="D85" s="45" t="s">
        <v>129</v>
      </c>
      <c r="E85" s="39">
        <v>4</v>
      </c>
      <c r="F85" s="11"/>
      <c r="G85" s="11"/>
    </row>
    <row r="86" spans="1:7">
      <c r="A86" s="72"/>
      <c r="B86" s="81"/>
      <c r="C86" s="38" t="s">
        <v>152</v>
      </c>
      <c r="D86" s="45" t="s">
        <v>129</v>
      </c>
      <c r="E86" s="39">
        <v>4</v>
      </c>
      <c r="F86" s="11"/>
      <c r="G86" s="11"/>
    </row>
    <row r="87" spans="1:7">
      <c r="A87" s="72"/>
      <c r="B87" s="82"/>
      <c r="C87" s="38" t="s">
        <v>52</v>
      </c>
      <c r="D87" s="45" t="s">
        <v>129</v>
      </c>
      <c r="E87" s="39">
        <v>2</v>
      </c>
      <c r="F87" s="11"/>
      <c r="G87" s="11"/>
    </row>
    <row r="88" spans="1:7">
      <c r="A88" s="72"/>
      <c r="B88" s="81" t="s">
        <v>73</v>
      </c>
      <c r="C88" s="26" t="s">
        <v>164</v>
      </c>
      <c r="D88" s="39" t="s">
        <v>129</v>
      </c>
      <c r="E88" s="39">
        <v>3</v>
      </c>
      <c r="F88" s="11"/>
      <c r="G88" s="11"/>
    </row>
    <row r="89" spans="1:7">
      <c r="A89" s="72"/>
      <c r="B89" s="81"/>
      <c r="C89" s="26" t="s">
        <v>165</v>
      </c>
      <c r="D89" s="39" t="s">
        <v>129</v>
      </c>
      <c r="E89" s="39">
        <v>2</v>
      </c>
      <c r="F89" s="11"/>
      <c r="G89" s="11"/>
    </row>
    <row r="90" spans="1:7">
      <c r="A90" s="72"/>
      <c r="B90" s="83" t="s">
        <v>53</v>
      </c>
      <c r="C90" s="12" t="s">
        <v>15</v>
      </c>
      <c r="D90" s="55" t="s">
        <v>137</v>
      </c>
      <c r="E90" s="43">
        <v>7</v>
      </c>
      <c r="F90" s="11"/>
      <c r="G90" s="11"/>
    </row>
    <row r="91" spans="1:7">
      <c r="A91" s="72"/>
      <c r="B91" s="83"/>
      <c r="C91" s="12" t="s">
        <v>16</v>
      </c>
      <c r="D91" s="55" t="s">
        <v>129</v>
      </c>
      <c r="E91" s="43">
        <v>8</v>
      </c>
      <c r="F91" s="11"/>
      <c r="G91" s="11"/>
    </row>
    <row r="92" spans="1:7">
      <c r="A92" s="72"/>
      <c r="B92" s="83"/>
      <c r="C92" s="12" t="s">
        <v>47</v>
      </c>
      <c r="D92" s="55" t="s">
        <v>129</v>
      </c>
      <c r="E92" s="43">
        <v>2</v>
      </c>
      <c r="F92" s="11"/>
      <c r="G92" s="11"/>
    </row>
    <row r="93" spans="1:7">
      <c r="A93" s="72"/>
      <c r="B93" s="83"/>
      <c r="C93" s="12" t="s">
        <v>48</v>
      </c>
      <c r="D93" s="55" t="s">
        <v>129</v>
      </c>
      <c r="E93" s="43">
        <v>2</v>
      </c>
      <c r="F93" s="11"/>
      <c r="G93" s="11"/>
    </row>
    <row r="94" spans="1:7">
      <c r="A94" s="72"/>
      <c r="B94" s="83"/>
      <c r="C94" s="12" t="s">
        <v>176</v>
      </c>
      <c r="D94" s="55" t="s">
        <v>130</v>
      </c>
      <c r="E94" s="43">
        <v>3</v>
      </c>
      <c r="F94" s="11"/>
      <c r="G94" s="11"/>
    </row>
    <row r="95" spans="1:7">
      <c r="A95" s="72"/>
      <c r="B95" s="83"/>
      <c r="C95" s="48" t="s">
        <v>155</v>
      </c>
      <c r="D95" s="55" t="s">
        <v>129</v>
      </c>
      <c r="E95" s="43">
        <v>5</v>
      </c>
      <c r="F95" s="11"/>
      <c r="G95" s="11"/>
    </row>
    <row r="96" spans="1:7">
      <c r="A96" s="72"/>
      <c r="B96" s="83"/>
      <c r="C96" s="12" t="s">
        <v>54</v>
      </c>
      <c r="D96" s="55" t="s">
        <v>132</v>
      </c>
      <c r="E96" s="43">
        <v>2</v>
      </c>
      <c r="F96" s="11"/>
      <c r="G96" s="11"/>
    </row>
    <row r="97" spans="1:14">
      <c r="A97" s="72"/>
      <c r="B97" s="83"/>
      <c r="C97" s="48" t="s">
        <v>131</v>
      </c>
      <c r="D97" s="55" t="s">
        <v>132</v>
      </c>
      <c r="E97" s="43">
        <v>2</v>
      </c>
      <c r="F97" s="11"/>
      <c r="G97" s="11"/>
    </row>
    <row r="98" spans="1:14">
      <c r="A98" s="72"/>
      <c r="B98" s="83"/>
      <c r="C98" s="12" t="s">
        <v>47</v>
      </c>
      <c r="D98" s="55" t="s">
        <v>129</v>
      </c>
      <c r="E98" s="43">
        <v>2</v>
      </c>
      <c r="F98" s="11"/>
      <c r="G98" s="11"/>
    </row>
    <row r="99" spans="1:14">
      <c r="A99" s="72"/>
      <c r="B99" s="83"/>
      <c r="C99" s="12" t="s">
        <v>34</v>
      </c>
      <c r="D99" s="55" t="s">
        <v>130</v>
      </c>
      <c r="E99" s="43">
        <v>3</v>
      </c>
      <c r="F99" s="11"/>
      <c r="G99" s="11"/>
    </row>
    <row r="100" spans="1:14">
      <c r="A100" s="72"/>
      <c r="B100" s="83"/>
      <c r="C100" s="12" t="s">
        <v>18</v>
      </c>
      <c r="D100" s="55" t="s">
        <v>153</v>
      </c>
      <c r="E100" s="43">
        <v>3</v>
      </c>
      <c r="F100" s="11"/>
      <c r="G100" s="11"/>
    </row>
    <row r="101" spans="1:14">
      <c r="A101" s="72"/>
      <c r="B101" s="83"/>
      <c r="C101" s="12" t="s">
        <v>28</v>
      </c>
      <c r="D101" s="55" t="s">
        <v>137</v>
      </c>
      <c r="E101" s="43">
        <v>2</v>
      </c>
      <c r="F101" s="11"/>
      <c r="G101" s="11"/>
    </row>
    <row r="102" spans="1:14">
      <c r="A102" s="72"/>
      <c r="B102" s="89" t="s">
        <v>81</v>
      </c>
      <c r="C102" s="13" t="s">
        <v>177</v>
      </c>
      <c r="D102" s="54" t="s">
        <v>130</v>
      </c>
      <c r="E102" s="43">
        <v>1</v>
      </c>
      <c r="F102" s="11"/>
      <c r="G102" s="11"/>
    </row>
    <row r="103" spans="1:14">
      <c r="A103" s="72"/>
      <c r="B103" s="83"/>
      <c r="C103" s="13" t="s">
        <v>47</v>
      </c>
      <c r="D103" s="54" t="s">
        <v>129</v>
      </c>
      <c r="E103" s="43">
        <v>1</v>
      </c>
      <c r="F103" s="11"/>
      <c r="G103" s="11"/>
      <c r="H103" s="19"/>
      <c r="I103" s="19"/>
      <c r="J103" s="19"/>
      <c r="K103" s="19"/>
      <c r="L103" s="19"/>
      <c r="M103" s="19"/>
      <c r="N103" s="19"/>
    </row>
    <row r="104" spans="1:14">
      <c r="A104" s="72"/>
      <c r="B104" s="83"/>
      <c r="C104" s="47" t="s">
        <v>168</v>
      </c>
      <c r="D104" s="54" t="s">
        <v>129</v>
      </c>
      <c r="E104" s="43">
        <v>1</v>
      </c>
      <c r="F104" s="11"/>
      <c r="G104" s="11"/>
      <c r="H104" s="19"/>
      <c r="I104" s="19"/>
      <c r="J104" s="19"/>
      <c r="K104" s="19"/>
      <c r="L104" s="19"/>
      <c r="M104" s="19"/>
      <c r="N104" s="19"/>
    </row>
    <row r="105" spans="1:14">
      <c r="A105" s="72"/>
      <c r="B105" s="83"/>
      <c r="C105" s="13" t="s">
        <v>34</v>
      </c>
      <c r="D105" s="54" t="s">
        <v>130</v>
      </c>
      <c r="E105" s="43">
        <v>5</v>
      </c>
      <c r="F105" s="11"/>
      <c r="G105" s="11"/>
    </row>
    <row r="106" spans="1:14">
      <c r="A106" s="72"/>
      <c r="B106" s="83"/>
      <c r="C106" s="13" t="s">
        <v>16</v>
      </c>
      <c r="D106" s="54" t="s">
        <v>129</v>
      </c>
      <c r="E106" s="43">
        <v>2</v>
      </c>
      <c r="F106" s="11"/>
      <c r="G106" s="11"/>
    </row>
    <row r="107" spans="1:14">
      <c r="A107" s="73"/>
      <c r="B107" s="10"/>
      <c r="C107" s="37" t="s">
        <v>166</v>
      </c>
      <c r="D107" s="5"/>
      <c r="E107" s="43"/>
      <c r="F107" s="11"/>
      <c r="G107" s="11"/>
    </row>
  </sheetData>
  <mergeCells count="13">
    <mergeCell ref="A1:G2"/>
    <mergeCell ref="A5:A107"/>
    <mergeCell ref="B5:B8"/>
    <mergeCell ref="B9:B11"/>
    <mergeCell ref="B12:B18"/>
    <mergeCell ref="B19:B46"/>
    <mergeCell ref="B47:B51"/>
    <mergeCell ref="B52:B54"/>
    <mergeCell ref="B55:B62"/>
    <mergeCell ref="B63:B87"/>
    <mergeCell ref="B88:B89"/>
    <mergeCell ref="B90:B101"/>
    <mergeCell ref="B102:B106"/>
  </mergeCells>
  <pageMargins left="0.75138888888888899" right="0.35763888888888901" top="0.60624999999999996" bottom="0.21249999999999999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showGridLines="0" zoomScaleNormal="100" workbookViewId="0">
      <pane ySplit="4" topLeftCell="A50" activePane="bottomLeft" state="frozen"/>
      <selection pane="bottomLeft" activeCell="G69" sqref="G69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7.7109375" style="46" customWidth="1"/>
    <col min="5" max="5" width="7.5703125" style="46" customWidth="1"/>
    <col min="6" max="6" width="9.42578125" style="2" customWidth="1"/>
    <col min="7" max="7" width="9.7109375" style="2" customWidth="1"/>
    <col min="8" max="14" width="6.28515625" style="3" customWidth="1"/>
    <col min="15" max="16384" width="8.7109375" style="1"/>
  </cols>
  <sheetData>
    <row r="1" spans="1:7">
      <c r="A1" s="69" t="s">
        <v>82</v>
      </c>
      <c r="B1" s="69"/>
      <c r="C1" s="69"/>
      <c r="D1" s="69"/>
      <c r="E1" s="70"/>
      <c r="F1" s="70"/>
      <c r="G1" s="70"/>
    </row>
    <row r="2" spans="1:7">
      <c r="A2" s="69"/>
      <c r="B2" s="69"/>
      <c r="C2" s="69"/>
      <c r="D2" s="69"/>
      <c r="E2" s="70"/>
      <c r="F2" s="70"/>
      <c r="G2" s="70"/>
    </row>
    <row r="4" spans="1:7" ht="30">
      <c r="A4" s="4" t="s">
        <v>1</v>
      </c>
      <c r="B4" s="4" t="s">
        <v>2</v>
      </c>
      <c r="C4" s="5" t="s">
        <v>3</v>
      </c>
      <c r="D4" s="5" t="s">
        <v>113</v>
      </c>
      <c r="E4" s="5" t="s">
        <v>4</v>
      </c>
      <c r="F4" s="6" t="s">
        <v>109</v>
      </c>
      <c r="G4" s="22" t="s">
        <v>110</v>
      </c>
    </row>
    <row r="5" spans="1:7">
      <c r="A5" s="71" t="s">
        <v>83</v>
      </c>
      <c r="B5" s="78" t="s">
        <v>84</v>
      </c>
      <c r="C5" s="8" t="s">
        <v>8</v>
      </c>
      <c r="D5" s="54" t="s">
        <v>130</v>
      </c>
      <c r="E5" s="42">
        <v>1</v>
      </c>
      <c r="F5" s="17"/>
      <c r="G5" s="23"/>
    </row>
    <row r="6" spans="1:7">
      <c r="A6" s="72"/>
      <c r="B6" s="78"/>
      <c r="C6" s="8" t="s">
        <v>176</v>
      </c>
      <c r="D6" s="54" t="s">
        <v>130</v>
      </c>
      <c r="E6" s="42">
        <v>1</v>
      </c>
      <c r="F6" s="17"/>
      <c r="G6" s="23"/>
    </row>
    <row r="7" spans="1:7">
      <c r="A7" s="72"/>
      <c r="B7" s="78"/>
      <c r="C7" s="12" t="s">
        <v>10</v>
      </c>
      <c r="D7" s="55" t="s">
        <v>130</v>
      </c>
      <c r="E7" s="43">
        <v>2</v>
      </c>
      <c r="F7" s="11"/>
      <c r="G7" s="23"/>
    </row>
    <row r="8" spans="1:7">
      <c r="A8" s="72"/>
      <c r="B8" s="78"/>
      <c r="C8" s="12" t="s">
        <v>15</v>
      </c>
      <c r="D8" s="55" t="s">
        <v>137</v>
      </c>
      <c r="E8" s="43">
        <v>3</v>
      </c>
      <c r="F8" s="11"/>
      <c r="G8" s="23"/>
    </row>
    <row r="9" spans="1:7">
      <c r="A9" s="72"/>
      <c r="B9" s="78"/>
      <c r="C9" s="12" t="s">
        <v>16</v>
      </c>
      <c r="D9" s="55" t="s">
        <v>129</v>
      </c>
      <c r="E9" s="43">
        <v>3</v>
      </c>
      <c r="F9" s="11"/>
      <c r="G9" s="23"/>
    </row>
    <row r="10" spans="1:7">
      <c r="A10" s="72"/>
      <c r="B10" s="78"/>
      <c r="C10" s="12" t="s">
        <v>47</v>
      </c>
      <c r="D10" s="55" t="s">
        <v>129</v>
      </c>
      <c r="E10" s="43">
        <v>2</v>
      </c>
      <c r="F10" s="11"/>
      <c r="G10" s="23"/>
    </row>
    <row r="11" spans="1:7">
      <c r="A11" s="72"/>
      <c r="B11" s="78"/>
      <c r="C11" s="12" t="s">
        <v>48</v>
      </c>
      <c r="D11" s="55" t="s">
        <v>129</v>
      </c>
      <c r="E11" s="43">
        <v>2</v>
      </c>
      <c r="F11" s="11"/>
      <c r="G11" s="23"/>
    </row>
    <row r="12" spans="1:7">
      <c r="A12" s="72"/>
      <c r="B12" s="78"/>
      <c r="C12" s="12" t="s">
        <v>11</v>
      </c>
      <c r="D12" s="55" t="s">
        <v>137</v>
      </c>
      <c r="E12" s="43">
        <v>1</v>
      </c>
      <c r="F12" s="11"/>
      <c r="G12" s="23"/>
    </row>
    <row r="13" spans="1:7">
      <c r="A13" s="90"/>
      <c r="B13" s="78" t="s">
        <v>85</v>
      </c>
      <c r="C13" s="8" t="s">
        <v>8</v>
      </c>
      <c r="D13" s="54" t="s">
        <v>130</v>
      </c>
      <c r="E13" s="42">
        <v>1</v>
      </c>
      <c r="F13" s="17"/>
      <c r="G13" s="23"/>
    </row>
    <row r="14" spans="1:7">
      <c r="A14" s="90"/>
      <c r="B14" s="78"/>
      <c r="C14" s="8" t="s">
        <v>176</v>
      </c>
      <c r="D14" s="54" t="s">
        <v>130</v>
      </c>
      <c r="E14" s="42">
        <v>1</v>
      </c>
      <c r="F14" s="17"/>
      <c r="G14" s="23"/>
    </row>
    <row r="15" spans="1:7">
      <c r="A15" s="90"/>
      <c r="B15" s="78"/>
      <c r="C15" s="12" t="s">
        <v>10</v>
      </c>
      <c r="D15" s="55" t="s">
        <v>130</v>
      </c>
      <c r="E15" s="43">
        <v>2</v>
      </c>
      <c r="F15" s="11"/>
      <c r="G15" s="23"/>
    </row>
    <row r="16" spans="1:7">
      <c r="A16" s="90"/>
      <c r="B16" s="78"/>
      <c r="C16" s="12" t="s">
        <v>15</v>
      </c>
      <c r="D16" s="55" t="s">
        <v>137</v>
      </c>
      <c r="E16" s="43">
        <v>3</v>
      </c>
      <c r="F16" s="11"/>
      <c r="G16" s="23"/>
    </row>
    <row r="17" spans="1:7">
      <c r="A17" s="90"/>
      <c r="B17" s="78"/>
      <c r="C17" s="12" t="s">
        <v>16</v>
      </c>
      <c r="D17" s="55" t="s">
        <v>129</v>
      </c>
      <c r="E17" s="43">
        <v>3</v>
      </c>
      <c r="F17" s="11"/>
      <c r="G17" s="23"/>
    </row>
    <row r="18" spans="1:7">
      <c r="A18" s="90"/>
      <c r="B18" s="78"/>
      <c r="C18" s="12" t="s">
        <v>47</v>
      </c>
      <c r="D18" s="55" t="s">
        <v>129</v>
      </c>
      <c r="E18" s="43">
        <v>2</v>
      </c>
      <c r="F18" s="11"/>
      <c r="G18" s="23"/>
    </row>
    <row r="19" spans="1:7">
      <c r="A19" s="90"/>
      <c r="B19" s="78"/>
      <c r="C19" s="12" t="s">
        <v>48</v>
      </c>
      <c r="D19" s="55" t="s">
        <v>129</v>
      </c>
      <c r="E19" s="43">
        <v>2</v>
      </c>
      <c r="F19" s="11"/>
      <c r="G19" s="23"/>
    </row>
    <row r="20" spans="1:7">
      <c r="A20" s="90"/>
      <c r="B20" s="78"/>
      <c r="C20" s="12" t="s">
        <v>11</v>
      </c>
      <c r="D20" s="55" t="s">
        <v>137</v>
      </c>
      <c r="E20" s="43">
        <v>1</v>
      </c>
      <c r="F20" s="11"/>
      <c r="G20" s="23"/>
    </row>
    <row r="21" spans="1:7">
      <c r="A21" s="72"/>
      <c r="B21" s="76" t="s">
        <v>86</v>
      </c>
      <c r="C21" s="14" t="s">
        <v>15</v>
      </c>
      <c r="D21" s="55" t="s">
        <v>137</v>
      </c>
      <c r="E21" s="43">
        <v>1</v>
      </c>
      <c r="F21" s="11"/>
      <c r="G21" s="23"/>
    </row>
    <row r="22" spans="1:7">
      <c r="A22" s="72"/>
      <c r="B22" s="77"/>
      <c r="C22" s="12" t="s">
        <v>16</v>
      </c>
      <c r="D22" s="55" t="s">
        <v>129</v>
      </c>
      <c r="E22" s="43">
        <v>2</v>
      </c>
      <c r="F22" s="11"/>
      <c r="G22" s="23"/>
    </row>
    <row r="23" spans="1:7">
      <c r="A23" s="72"/>
      <c r="B23" s="16" t="s">
        <v>87</v>
      </c>
      <c r="C23" s="12" t="s">
        <v>18</v>
      </c>
      <c r="D23" s="55" t="s">
        <v>153</v>
      </c>
      <c r="E23" s="43">
        <v>10</v>
      </c>
      <c r="F23" s="11"/>
      <c r="G23" s="11"/>
    </row>
    <row r="24" spans="1:7">
      <c r="A24" s="72"/>
      <c r="B24" s="81" t="s">
        <v>41</v>
      </c>
      <c r="C24" s="38" t="s">
        <v>46</v>
      </c>
      <c r="D24" s="45" t="s">
        <v>129</v>
      </c>
      <c r="E24" s="39">
        <v>4</v>
      </c>
      <c r="F24" s="11"/>
      <c r="G24" s="11"/>
    </row>
    <row r="25" spans="1:7">
      <c r="A25" s="72"/>
      <c r="B25" s="81"/>
      <c r="C25" s="38" t="s">
        <v>47</v>
      </c>
      <c r="D25" s="45" t="s">
        <v>129</v>
      </c>
      <c r="E25" s="39">
        <v>6</v>
      </c>
      <c r="F25" s="11"/>
      <c r="G25" s="11"/>
    </row>
    <row r="26" spans="1:7">
      <c r="A26" s="72"/>
      <c r="B26" s="81"/>
      <c r="C26" s="38" t="s">
        <v>48</v>
      </c>
      <c r="D26" s="45" t="s">
        <v>129</v>
      </c>
      <c r="E26" s="39">
        <v>6</v>
      </c>
      <c r="F26" s="11"/>
      <c r="G26" s="11"/>
    </row>
    <row r="27" spans="1:7">
      <c r="A27" s="72"/>
      <c r="B27" s="81"/>
      <c r="C27" s="38" t="s">
        <v>34</v>
      </c>
      <c r="D27" s="45" t="s">
        <v>130</v>
      </c>
      <c r="E27" s="39">
        <v>6</v>
      </c>
      <c r="F27" s="11"/>
      <c r="G27" s="11"/>
    </row>
    <row r="28" spans="1:7">
      <c r="A28" s="72"/>
      <c r="B28" s="81"/>
      <c r="C28" s="38" t="s">
        <v>131</v>
      </c>
      <c r="D28" s="45" t="s">
        <v>132</v>
      </c>
      <c r="E28" s="39">
        <v>1</v>
      </c>
      <c r="F28" s="11"/>
      <c r="G28" s="11"/>
    </row>
    <row r="29" spans="1:7">
      <c r="A29" s="72"/>
      <c r="B29" s="81"/>
      <c r="C29" s="38" t="s">
        <v>133</v>
      </c>
      <c r="D29" s="45" t="s">
        <v>132</v>
      </c>
      <c r="E29" s="39">
        <v>1</v>
      </c>
      <c r="F29" s="11"/>
      <c r="G29" s="11"/>
    </row>
    <row r="30" spans="1:7">
      <c r="A30" s="72"/>
      <c r="B30" s="81"/>
      <c r="C30" s="40" t="s">
        <v>134</v>
      </c>
      <c r="D30" s="41" t="s">
        <v>129</v>
      </c>
      <c r="E30" s="41">
        <v>4</v>
      </c>
      <c r="F30" s="11"/>
      <c r="G30" s="11"/>
    </row>
    <row r="31" spans="1:7">
      <c r="A31" s="72"/>
      <c r="B31" s="81"/>
      <c r="C31" s="40" t="s">
        <v>135</v>
      </c>
      <c r="D31" s="41" t="s">
        <v>129</v>
      </c>
      <c r="E31" s="41">
        <v>3</v>
      </c>
      <c r="F31" s="11"/>
      <c r="G31" s="11"/>
    </row>
    <row r="32" spans="1:7">
      <c r="A32" s="72"/>
      <c r="B32" s="81"/>
      <c r="C32" s="40" t="s">
        <v>136</v>
      </c>
      <c r="D32" s="41" t="s">
        <v>137</v>
      </c>
      <c r="E32" s="41">
        <v>8</v>
      </c>
      <c r="F32" s="11"/>
      <c r="G32" s="11"/>
    </row>
    <row r="33" spans="1:7">
      <c r="A33" s="72"/>
      <c r="B33" s="81"/>
      <c r="C33" s="40" t="s">
        <v>138</v>
      </c>
      <c r="D33" s="41" t="s">
        <v>129</v>
      </c>
      <c r="E33" s="41">
        <v>6</v>
      </c>
      <c r="F33" s="11"/>
      <c r="G33" s="11"/>
    </row>
    <row r="34" spans="1:7">
      <c r="A34" s="72"/>
      <c r="B34" s="81"/>
      <c r="C34" s="40" t="s">
        <v>139</v>
      </c>
      <c r="D34" s="41" t="s">
        <v>129</v>
      </c>
      <c r="E34" s="41">
        <v>6</v>
      </c>
      <c r="F34" s="11"/>
      <c r="G34" s="11"/>
    </row>
    <row r="35" spans="1:7">
      <c r="A35" s="72"/>
      <c r="B35" s="81"/>
      <c r="C35" s="40" t="s">
        <v>140</v>
      </c>
      <c r="D35" s="41" t="s">
        <v>129</v>
      </c>
      <c r="E35" s="41">
        <v>4</v>
      </c>
      <c r="F35" s="11"/>
      <c r="G35" s="11"/>
    </row>
    <row r="36" spans="1:7">
      <c r="A36" s="72"/>
      <c r="B36" s="81"/>
      <c r="C36" s="40" t="s">
        <v>141</v>
      </c>
      <c r="D36" s="41" t="s">
        <v>137</v>
      </c>
      <c r="E36" s="41">
        <v>4</v>
      </c>
      <c r="F36" s="11"/>
      <c r="G36" s="11"/>
    </row>
    <row r="37" spans="1:7">
      <c r="A37" s="72"/>
      <c r="B37" s="81"/>
      <c r="C37" s="40" t="s">
        <v>142</v>
      </c>
      <c r="D37" s="41" t="s">
        <v>137</v>
      </c>
      <c r="E37" s="41">
        <v>1</v>
      </c>
      <c r="F37" s="11"/>
      <c r="G37" s="11"/>
    </row>
    <row r="38" spans="1:7">
      <c r="A38" s="72"/>
      <c r="B38" s="81"/>
      <c r="C38" s="40" t="s">
        <v>143</v>
      </c>
      <c r="D38" s="41" t="s">
        <v>129</v>
      </c>
      <c r="E38" s="41">
        <v>10</v>
      </c>
      <c r="F38" s="11"/>
      <c r="G38" s="11"/>
    </row>
    <row r="39" spans="1:7">
      <c r="A39" s="72"/>
      <c r="B39" s="81"/>
      <c r="C39" s="40" t="s">
        <v>144</v>
      </c>
      <c r="D39" s="41" t="s">
        <v>129</v>
      </c>
      <c r="E39" s="41">
        <v>6</v>
      </c>
      <c r="F39" s="11"/>
      <c r="G39" s="11"/>
    </row>
    <row r="40" spans="1:7">
      <c r="A40" s="72"/>
      <c r="B40" s="81"/>
      <c r="C40" s="40" t="s">
        <v>145</v>
      </c>
      <c r="D40" s="41" t="s">
        <v>129</v>
      </c>
      <c r="E40" s="41">
        <v>2</v>
      </c>
      <c r="F40" s="11"/>
      <c r="G40" s="11"/>
    </row>
    <row r="41" spans="1:7">
      <c r="A41" s="72"/>
      <c r="B41" s="81"/>
      <c r="C41" s="38" t="s">
        <v>146</v>
      </c>
      <c r="D41" s="45" t="s">
        <v>129</v>
      </c>
      <c r="E41" s="39">
        <v>4</v>
      </c>
      <c r="F41" s="11"/>
      <c r="G41" s="11"/>
    </row>
    <row r="42" spans="1:7">
      <c r="A42" s="72"/>
      <c r="B42" s="81"/>
      <c r="C42" s="38" t="s">
        <v>147</v>
      </c>
      <c r="D42" s="45" t="s">
        <v>129</v>
      </c>
      <c r="E42" s="39">
        <v>4</v>
      </c>
      <c r="F42" s="11"/>
      <c r="G42" s="11"/>
    </row>
    <row r="43" spans="1:7">
      <c r="A43" s="72"/>
      <c r="B43" s="81"/>
      <c r="C43" s="38" t="s">
        <v>148</v>
      </c>
      <c r="D43" s="45" t="s">
        <v>129</v>
      </c>
      <c r="E43" s="39">
        <v>2</v>
      </c>
      <c r="F43" s="11"/>
      <c r="G43" s="11"/>
    </row>
    <row r="44" spans="1:7">
      <c r="A44" s="72"/>
      <c r="B44" s="81"/>
      <c r="C44" s="38" t="s">
        <v>149</v>
      </c>
      <c r="D44" s="45" t="s">
        <v>137</v>
      </c>
      <c r="E44" s="39">
        <v>2</v>
      </c>
      <c r="F44" s="11"/>
      <c r="G44" s="11"/>
    </row>
    <row r="45" spans="1:7">
      <c r="A45" s="72"/>
      <c r="B45" s="81"/>
      <c r="C45" s="38" t="s">
        <v>150</v>
      </c>
      <c r="D45" s="45" t="s">
        <v>129</v>
      </c>
      <c r="E45" s="39">
        <v>6</v>
      </c>
      <c r="F45" s="11"/>
      <c r="G45" s="11"/>
    </row>
    <row r="46" spans="1:7">
      <c r="A46" s="72"/>
      <c r="B46" s="81"/>
      <c r="C46" s="38" t="s">
        <v>151</v>
      </c>
      <c r="D46" s="45" t="s">
        <v>129</v>
      </c>
      <c r="E46" s="39">
        <v>4</v>
      </c>
      <c r="F46" s="11"/>
      <c r="G46" s="11"/>
    </row>
    <row r="47" spans="1:7">
      <c r="A47" s="72"/>
      <c r="B47" s="81"/>
      <c r="C47" s="38" t="s">
        <v>152</v>
      </c>
      <c r="D47" s="45" t="s">
        <v>129</v>
      </c>
      <c r="E47" s="39">
        <v>4</v>
      </c>
      <c r="F47" s="11"/>
      <c r="G47" s="11"/>
    </row>
    <row r="48" spans="1:7">
      <c r="A48" s="72"/>
      <c r="B48" s="82"/>
      <c r="C48" s="38" t="s">
        <v>52</v>
      </c>
      <c r="D48" s="45" t="s">
        <v>129</v>
      </c>
      <c r="E48" s="39">
        <v>2</v>
      </c>
      <c r="F48" s="11"/>
      <c r="G48" s="11"/>
    </row>
    <row r="49" spans="1:7">
      <c r="A49" s="72"/>
      <c r="B49" s="83" t="s">
        <v>53</v>
      </c>
      <c r="C49" s="12" t="s">
        <v>15</v>
      </c>
      <c r="D49" s="55" t="s">
        <v>137</v>
      </c>
      <c r="E49" s="43">
        <v>7</v>
      </c>
      <c r="F49" s="11"/>
      <c r="G49" s="11"/>
    </row>
    <row r="50" spans="1:7">
      <c r="A50" s="72"/>
      <c r="B50" s="83"/>
      <c r="C50" s="12" t="s">
        <v>16</v>
      </c>
      <c r="D50" s="55" t="s">
        <v>129</v>
      </c>
      <c r="E50" s="43">
        <v>8</v>
      </c>
      <c r="F50" s="11"/>
      <c r="G50" s="11"/>
    </row>
    <row r="51" spans="1:7">
      <c r="A51" s="72"/>
      <c r="B51" s="83"/>
      <c r="C51" s="12" t="s">
        <v>47</v>
      </c>
      <c r="D51" s="55" t="s">
        <v>129</v>
      </c>
      <c r="E51" s="43">
        <v>2</v>
      </c>
      <c r="F51" s="11"/>
      <c r="G51" s="11"/>
    </row>
    <row r="52" spans="1:7">
      <c r="A52" s="72"/>
      <c r="B52" s="83"/>
      <c r="C52" s="12" t="s">
        <v>48</v>
      </c>
      <c r="D52" s="55" t="s">
        <v>129</v>
      </c>
      <c r="E52" s="43">
        <v>2</v>
      </c>
      <c r="F52" s="11"/>
      <c r="G52" s="11"/>
    </row>
    <row r="53" spans="1:7">
      <c r="A53" s="72"/>
      <c r="B53" s="83"/>
      <c r="C53" s="12" t="s">
        <v>176</v>
      </c>
      <c r="D53" s="55" t="s">
        <v>130</v>
      </c>
      <c r="E53" s="43">
        <v>3</v>
      </c>
      <c r="F53" s="11"/>
      <c r="G53" s="11"/>
    </row>
    <row r="54" spans="1:7">
      <c r="A54" s="72"/>
      <c r="B54" s="83"/>
      <c r="C54" s="48" t="s">
        <v>155</v>
      </c>
      <c r="D54" s="55" t="s">
        <v>129</v>
      </c>
      <c r="E54" s="43">
        <v>5</v>
      </c>
      <c r="F54" s="11"/>
      <c r="G54" s="11"/>
    </row>
    <row r="55" spans="1:7">
      <c r="A55" s="72"/>
      <c r="B55" s="83"/>
      <c r="C55" s="12" t="s">
        <v>54</v>
      </c>
      <c r="D55" s="55" t="s">
        <v>132</v>
      </c>
      <c r="E55" s="43">
        <v>2</v>
      </c>
      <c r="F55" s="11"/>
      <c r="G55" s="11"/>
    </row>
    <row r="56" spans="1:7">
      <c r="A56" s="72"/>
      <c r="B56" s="83"/>
      <c r="C56" s="48" t="s">
        <v>131</v>
      </c>
      <c r="D56" s="55" t="s">
        <v>132</v>
      </c>
      <c r="E56" s="43">
        <v>2</v>
      </c>
      <c r="F56" s="11"/>
      <c r="G56" s="11"/>
    </row>
    <row r="57" spans="1:7">
      <c r="A57" s="72"/>
      <c r="B57" s="83"/>
      <c r="C57" s="12" t="s">
        <v>34</v>
      </c>
      <c r="D57" s="55" t="s">
        <v>130</v>
      </c>
      <c r="E57" s="43">
        <v>3</v>
      </c>
      <c r="F57" s="11"/>
      <c r="G57" s="11"/>
    </row>
    <row r="58" spans="1:7">
      <c r="A58" s="72"/>
      <c r="B58" s="83"/>
      <c r="C58" s="12" t="s">
        <v>18</v>
      </c>
      <c r="D58" s="55" t="s">
        <v>153</v>
      </c>
      <c r="E58" s="43">
        <v>3</v>
      </c>
      <c r="F58" s="11"/>
      <c r="G58" s="11"/>
    </row>
    <row r="59" spans="1:7">
      <c r="A59" s="72"/>
      <c r="B59" s="83"/>
      <c r="C59" s="12" t="s">
        <v>28</v>
      </c>
      <c r="D59" s="55" t="s">
        <v>137</v>
      </c>
      <c r="E59" s="43">
        <v>2</v>
      </c>
      <c r="F59" s="11"/>
      <c r="G59" s="11"/>
    </row>
    <row r="60" spans="1:7">
      <c r="A60" s="73"/>
      <c r="B60" s="10"/>
      <c r="C60" s="37" t="s">
        <v>166</v>
      </c>
      <c r="D60" s="5"/>
      <c r="E60" s="43"/>
      <c r="F60" s="11"/>
      <c r="G60" s="11"/>
    </row>
  </sheetData>
  <mergeCells count="7">
    <mergeCell ref="A1:G2"/>
    <mergeCell ref="A5:A60"/>
    <mergeCell ref="B5:B12"/>
    <mergeCell ref="B13:B20"/>
    <mergeCell ref="B21:B22"/>
    <mergeCell ref="B24:B48"/>
    <mergeCell ref="B49:B59"/>
  </mergeCells>
  <pageMargins left="0.75138888888888899" right="0.35763888888888901" top="0.60624999999999996" bottom="0.21249999999999999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showGridLines="0" zoomScaleNormal="100" workbookViewId="0">
      <pane ySplit="4" topLeftCell="A116" activePane="bottomLeft" state="frozen"/>
      <selection pane="bottomLeft" activeCell="H1" sqref="H1:I1048576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7.42578125" style="46" customWidth="1"/>
    <col min="5" max="5" width="7.5703125" style="46" customWidth="1"/>
    <col min="6" max="6" width="9.42578125" style="2" customWidth="1"/>
    <col min="7" max="7" width="9.7109375" style="2" customWidth="1"/>
    <col min="8" max="14" width="6.28515625" style="3" customWidth="1"/>
    <col min="15" max="16384" width="8.7109375" style="1"/>
  </cols>
  <sheetData>
    <row r="1" spans="1:7">
      <c r="A1" s="69" t="s">
        <v>88</v>
      </c>
      <c r="B1" s="69"/>
      <c r="C1" s="69"/>
      <c r="D1" s="69"/>
      <c r="E1" s="70"/>
      <c r="F1" s="70"/>
      <c r="G1" s="70"/>
    </row>
    <row r="2" spans="1:7">
      <c r="A2" s="69"/>
      <c r="B2" s="69"/>
      <c r="C2" s="69"/>
      <c r="D2" s="69"/>
      <c r="E2" s="70"/>
      <c r="F2" s="70"/>
      <c r="G2" s="70"/>
    </row>
    <row r="4" spans="1:7" ht="30">
      <c r="A4" s="4" t="s">
        <v>1</v>
      </c>
      <c r="B4" s="4" t="s">
        <v>2</v>
      </c>
      <c r="C4" s="5" t="s">
        <v>3</v>
      </c>
      <c r="D4" s="5" t="s">
        <v>113</v>
      </c>
      <c r="E4" s="5" t="s">
        <v>4</v>
      </c>
      <c r="F4" s="6" t="s">
        <v>109</v>
      </c>
      <c r="G4" s="7" t="s">
        <v>110</v>
      </c>
    </row>
    <row r="5" spans="1:7">
      <c r="A5" s="71" t="s">
        <v>89</v>
      </c>
      <c r="B5" s="78" t="s">
        <v>90</v>
      </c>
      <c r="C5" s="8" t="s">
        <v>8</v>
      </c>
      <c r="D5" s="54" t="s">
        <v>130</v>
      </c>
      <c r="E5" s="42">
        <v>1</v>
      </c>
      <c r="F5" s="17"/>
      <c r="G5" s="23"/>
    </row>
    <row r="6" spans="1:7">
      <c r="A6" s="72"/>
      <c r="B6" s="78"/>
      <c r="C6" s="8" t="s">
        <v>176</v>
      </c>
      <c r="D6" s="54" t="s">
        <v>130</v>
      </c>
      <c r="E6" s="42">
        <v>1</v>
      </c>
      <c r="F6" s="17"/>
      <c r="G6" s="23"/>
    </row>
    <row r="7" spans="1:7">
      <c r="A7" s="72"/>
      <c r="B7" s="78"/>
      <c r="C7" s="12" t="s">
        <v>10</v>
      </c>
      <c r="D7" s="55" t="s">
        <v>130</v>
      </c>
      <c r="E7" s="43">
        <v>2</v>
      </c>
      <c r="F7" s="11"/>
      <c r="G7" s="23"/>
    </row>
    <row r="8" spans="1:7">
      <c r="A8" s="72"/>
      <c r="B8" s="78"/>
      <c r="C8" s="12" t="s">
        <v>11</v>
      </c>
      <c r="D8" s="55" t="s">
        <v>137</v>
      </c>
      <c r="E8" s="43">
        <v>1</v>
      </c>
      <c r="F8" s="11"/>
      <c r="G8" s="23"/>
    </row>
    <row r="9" spans="1:7">
      <c r="A9" s="72"/>
      <c r="B9" s="78"/>
      <c r="C9" s="12" t="s">
        <v>15</v>
      </c>
      <c r="D9" s="55" t="s">
        <v>137</v>
      </c>
      <c r="E9" s="43">
        <v>3</v>
      </c>
      <c r="F9" s="11"/>
      <c r="G9" s="23"/>
    </row>
    <row r="10" spans="1:7">
      <c r="A10" s="72"/>
      <c r="B10" s="78"/>
      <c r="C10" s="12" t="s">
        <v>16</v>
      </c>
      <c r="D10" s="55" t="s">
        <v>129</v>
      </c>
      <c r="E10" s="43">
        <v>3</v>
      </c>
      <c r="F10" s="11"/>
      <c r="G10" s="23"/>
    </row>
    <row r="11" spans="1:7">
      <c r="A11" s="72"/>
      <c r="B11" s="78"/>
      <c r="C11" s="12" t="s">
        <v>47</v>
      </c>
      <c r="D11" s="55" t="s">
        <v>129</v>
      </c>
      <c r="E11" s="43">
        <v>2</v>
      </c>
      <c r="F11" s="11"/>
      <c r="G11" s="23"/>
    </row>
    <row r="12" spans="1:7">
      <c r="A12" s="72"/>
      <c r="B12" s="78"/>
      <c r="C12" s="12" t="s">
        <v>48</v>
      </c>
      <c r="D12" s="55" t="s">
        <v>129</v>
      </c>
      <c r="E12" s="43">
        <v>2</v>
      </c>
      <c r="F12" s="11"/>
      <c r="G12" s="23"/>
    </row>
    <row r="13" spans="1:7">
      <c r="A13" s="72"/>
      <c r="B13" s="78" t="s">
        <v>91</v>
      </c>
      <c r="C13" s="8" t="s">
        <v>8</v>
      </c>
      <c r="D13" s="54" t="s">
        <v>130</v>
      </c>
      <c r="E13" s="42">
        <v>1</v>
      </c>
      <c r="F13" s="17"/>
      <c r="G13" s="23"/>
    </row>
    <row r="14" spans="1:7">
      <c r="A14" s="72"/>
      <c r="B14" s="78"/>
      <c r="C14" s="8" t="s">
        <v>176</v>
      </c>
      <c r="D14" s="54" t="s">
        <v>130</v>
      </c>
      <c r="E14" s="42">
        <v>2</v>
      </c>
      <c r="F14" s="17"/>
      <c r="G14" s="23"/>
    </row>
    <row r="15" spans="1:7">
      <c r="A15" s="72"/>
      <c r="B15" s="78"/>
      <c r="C15" s="12" t="s">
        <v>10</v>
      </c>
      <c r="D15" s="55" t="s">
        <v>130</v>
      </c>
      <c r="E15" s="43">
        <v>2</v>
      </c>
      <c r="F15" s="11"/>
      <c r="G15" s="23"/>
    </row>
    <row r="16" spans="1:7">
      <c r="A16" s="72"/>
      <c r="B16" s="78"/>
      <c r="C16" s="12" t="s">
        <v>11</v>
      </c>
      <c r="D16" s="55" t="s">
        <v>137</v>
      </c>
      <c r="E16" s="43">
        <v>1</v>
      </c>
      <c r="F16" s="11"/>
      <c r="G16" s="23"/>
    </row>
    <row r="17" spans="1:7">
      <c r="A17" s="72"/>
      <c r="B17" s="78"/>
      <c r="C17" s="12" t="s">
        <v>15</v>
      </c>
      <c r="D17" s="55" t="s">
        <v>137</v>
      </c>
      <c r="E17" s="43">
        <v>3</v>
      </c>
      <c r="F17" s="11"/>
      <c r="G17" s="23"/>
    </row>
    <row r="18" spans="1:7">
      <c r="A18" s="72"/>
      <c r="B18" s="78"/>
      <c r="C18" s="12" t="s">
        <v>16</v>
      </c>
      <c r="D18" s="55" t="s">
        <v>129</v>
      </c>
      <c r="E18" s="43">
        <v>3</v>
      </c>
      <c r="F18" s="11"/>
      <c r="G18" s="23"/>
    </row>
    <row r="19" spans="1:7">
      <c r="A19" s="72"/>
      <c r="B19" s="78"/>
      <c r="C19" s="12" t="s">
        <v>47</v>
      </c>
      <c r="D19" s="55" t="s">
        <v>129</v>
      </c>
      <c r="E19" s="43">
        <v>2</v>
      </c>
      <c r="F19" s="11"/>
      <c r="G19" s="23"/>
    </row>
    <row r="20" spans="1:7">
      <c r="A20" s="72"/>
      <c r="B20" s="78"/>
      <c r="C20" s="12" t="s">
        <v>48</v>
      </c>
      <c r="D20" s="55" t="s">
        <v>129</v>
      </c>
      <c r="E20" s="43">
        <v>2</v>
      </c>
      <c r="F20" s="11"/>
      <c r="G20" s="23"/>
    </row>
    <row r="21" spans="1:7">
      <c r="A21" s="72"/>
      <c r="B21" s="76" t="s">
        <v>92</v>
      </c>
      <c r="C21" s="12" t="s">
        <v>78</v>
      </c>
      <c r="D21" s="55" t="s">
        <v>130</v>
      </c>
      <c r="E21" s="43">
        <v>2</v>
      </c>
      <c r="F21" s="11"/>
      <c r="G21" s="23"/>
    </row>
    <row r="22" spans="1:7">
      <c r="A22" s="72"/>
      <c r="B22" s="91"/>
      <c r="C22" s="13" t="s">
        <v>176</v>
      </c>
      <c r="D22" s="54" t="s">
        <v>130</v>
      </c>
      <c r="E22" s="43">
        <v>2</v>
      </c>
      <c r="F22" s="11"/>
      <c r="G22" s="11"/>
    </row>
    <row r="23" spans="1:7">
      <c r="A23" s="72"/>
      <c r="B23" s="91"/>
      <c r="C23" s="13" t="s">
        <v>79</v>
      </c>
      <c r="D23" s="54" t="s">
        <v>129</v>
      </c>
      <c r="E23" s="43">
        <v>2</v>
      </c>
      <c r="F23" s="11"/>
      <c r="G23" s="11"/>
    </row>
    <row r="24" spans="1:7">
      <c r="A24" s="72"/>
      <c r="B24" s="91"/>
      <c r="C24" s="13" t="s">
        <v>47</v>
      </c>
      <c r="D24" s="54" t="s">
        <v>129</v>
      </c>
      <c r="E24" s="43">
        <v>1</v>
      </c>
      <c r="F24" s="11"/>
      <c r="G24" s="11"/>
    </row>
    <row r="25" spans="1:7">
      <c r="A25" s="72"/>
      <c r="B25" s="91"/>
      <c r="C25" s="68" t="s">
        <v>155</v>
      </c>
      <c r="D25" s="54" t="s">
        <v>129</v>
      </c>
      <c r="E25" s="43">
        <v>1</v>
      </c>
      <c r="F25" s="11"/>
      <c r="G25" s="11"/>
    </row>
    <row r="26" spans="1:7">
      <c r="A26" s="72"/>
      <c r="B26" s="91"/>
      <c r="C26" s="13" t="s">
        <v>42</v>
      </c>
      <c r="D26" s="54" t="s">
        <v>137</v>
      </c>
      <c r="E26" s="43">
        <v>6</v>
      </c>
      <c r="F26" s="11"/>
      <c r="G26" s="11"/>
    </row>
    <row r="27" spans="1:7">
      <c r="A27" s="72"/>
      <c r="B27" s="91"/>
      <c r="C27" s="15" t="s">
        <v>80</v>
      </c>
      <c r="D27" s="56" t="s">
        <v>167</v>
      </c>
      <c r="E27" s="44">
        <v>1</v>
      </c>
      <c r="F27" s="11"/>
      <c r="G27" s="11"/>
    </row>
    <row r="28" spans="1:7">
      <c r="A28" s="72"/>
      <c r="B28" s="91"/>
      <c r="C28" s="15" t="s">
        <v>93</v>
      </c>
      <c r="D28" s="56" t="s">
        <v>137</v>
      </c>
      <c r="E28" s="43">
        <v>4</v>
      </c>
      <c r="F28" s="11"/>
      <c r="G28" s="11"/>
    </row>
    <row r="29" spans="1:7">
      <c r="A29" s="72"/>
      <c r="B29" s="77"/>
      <c r="C29" s="13" t="s">
        <v>15</v>
      </c>
      <c r="D29" s="54" t="s">
        <v>129</v>
      </c>
      <c r="E29" s="43">
        <v>1</v>
      </c>
      <c r="F29" s="11"/>
      <c r="G29" s="11"/>
    </row>
    <row r="30" spans="1:7">
      <c r="A30" s="72"/>
      <c r="B30" s="76" t="s">
        <v>19</v>
      </c>
      <c r="C30" s="12" t="s">
        <v>20</v>
      </c>
      <c r="D30" s="55" t="s">
        <v>130</v>
      </c>
      <c r="E30" s="43">
        <v>6</v>
      </c>
      <c r="F30" s="11"/>
      <c r="G30" s="23"/>
    </row>
    <row r="31" spans="1:7">
      <c r="A31" s="72"/>
      <c r="B31" s="77"/>
      <c r="C31" s="12" t="s">
        <v>21</v>
      </c>
      <c r="D31" s="55" t="s">
        <v>153</v>
      </c>
      <c r="E31" s="43">
        <v>1</v>
      </c>
      <c r="F31" s="11"/>
      <c r="G31" s="23"/>
    </row>
    <row r="32" spans="1:7">
      <c r="A32" s="72"/>
      <c r="B32" s="78" t="s">
        <v>22</v>
      </c>
      <c r="C32" s="12" t="s">
        <v>23</v>
      </c>
      <c r="D32" s="55" t="s">
        <v>130</v>
      </c>
      <c r="E32" s="43">
        <v>1</v>
      </c>
      <c r="F32" s="11"/>
      <c r="G32" s="23"/>
    </row>
    <row r="33" spans="1:7">
      <c r="A33" s="72"/>
      <c r="B33" s="78"/>
      <c r="C33" s="12" t="s">
        <v>16</v>
      </c>
      <c r="D33" s="55" t="s">
        <v>129</v>
      </c>
      <c r="E33" s="43">
        <v>3</v>
      </c>
      <c r="F33" s="11"/>
      <c r="G33" s="23"/>
    </row>
    <row r="34" spans="1:7">
      <c r="A34" s="72"/>
      <c r="B34" s="78"/>
      <c r="C34" s="12" t="s">
        <v>15</v>
      </c>
      <c r="D34" s="55" t="s">
        <v>137</v>
      </c>
      <c r="E34" s="43">
        <v>3</v>
      </c>
      <c r="F34" s="11"/>
      <c r="G34" s="23"/>
    </row>
    <row r="35" spans="1:7" ht="14.1" customHeight="1">
      <c r="A35" s="72"/>
      <c r="B35" s="78" t="s">
        <v>24</v>
      </c>
      <c r="C35" s="12" t="s">
        <v>9</v>
      </c>
      <c r="D35" s="55" t="s">
        <v>130</v>
      </c>
      <c r="E35" s="43">
        <v>1</v>
      </c>
      <c r="F35" s="11"/>
      <c r="G35" s="23"/>
    </row>
    <row r="36" spans="1:7">
      <c r="A36" s="72"/>
      <c r="B36" s="78"/>
      <c r="C36" s="12" t="s">
        <v>15</v>
      </c>
      <c r="D36" s="55" t="s">
        <v>137</v>
      </c>
      <c r="E36" s="43">
        <v>3</v>
      </c>
      <c r="F36" s="11"/>
      <c r="G36" s="23"/>
    </row>
    <row r="37" spans="1:7">
      <c r="A37" s="72"/>
      <c r="B37" s="78"/>
      <c r="C37" s="12" t="s">
        <v>16</v>
      </c>
      <c r="D37" s="55" t="s">
        <v>129</v>
      </c>
      <c r="E37" s="43">
        <v>3</v>
      </c>
      <c r="F37" s="11"/>
      <c r="G37" s="23"/>
    </row>
    <row r="38" spans="1:7">
      <c r="A38" s="72"/>
      <c r="B38" s="78"/>
      <c r="C38" s="12" t="s">
        <v>25</v>
      </c>
      <c r="D38" s="55" t="s">
        <v>129</v>
      </c>
      <c r="E38" s="43">
        <v>2</v>
      </c>
      <c r="F38" s="11"/>
      <c r="G38" s="23"/>
    </row>
    <row r="39" spans="1:7">
      <c r="A39" s="72"/>
      <c r="B39" s="78"/>
      <c r="C39" s="48" t="s">
        <v>154</v>
      </c>
      <c r="D39" s="55" t="s">
        <v>129</v>
      </c>
      <c r="E39" s="43">
        <v>2</v>
      </c>
      <c r="F39" s="11"/>
      <c r="G39" s="23"/>
    </row>
    <row r="40" spans="1:7">
      <c r="A40" s="72"/>
      <c r="B40" s="78"/>
      <c r="C40" s="12" t="s">
        <v>26</v>
      </c>
      <c r="D40" s="55" t="s">
        <v>129</v>
      </c>
      <c r="E40" s="43">
        <v>2</v>
      </c>
      <c r="F40" s="11"/>
      <c r="G40" s="23"/>
    </row>
    <row r="41" spans="1:7">
      <c r="A41" s="72"/>
      <c r="B41" s="92" t="s">
        <v>61</v>
      </c>
      <c r="C41" s="38" t="s">
        <v>8</v>
      </c>
      <c r="D41" s="45" t="s">
        <v>130</v>
      </c>
      <c r="E41" s="39">
        <v>1</v>
      </c>
      <c r="F41" s="11"/>
      <c r="G41" s="11"/>
    </row>
    <row r="42" spans="1:7">
      <c r="A42" s="72"/>
      <c r="B42" s="93"/>
      <c r="C42" s="38" t="s">
        <v>10</v>
      </c>
      <c r="D42" s="45" t="s">
        <v>129</v>
      </c>
      <c r="E42" s="39">
        <v>2</v>
      </c>
      <c r="F42" s="11"/>
      <c r="G42" s="11"/>
    </row>
    <row r="43" spans="1:7">
      <c r="A43" s="72"/>
      <c r="B43" s="93"/>
      <c r="C43" s="38" t="s">
        <v>11</v>
      </c>
      <c r="D43" s="45" t="s">
        <v>137</v>
      </c>
      <c r="E43" s="39">
        <v>1</v>
      </c>
      <c r="F43" s="11"/>
      <c r="G43" s="11"/>
    </row>
    <row r="44" spans="1:7">
      <c r="A44" s="72"/>
      <c r="B44" s="93"/>
      <c r="C44" s="38" t="s">
        <v>157</v>
      </c>
      <c r="D44" s="45" t="s">
        <v>137</v>
      </c>
      <c r="E44" s="39">
        <v>3</v>
      </c>
      <c r="F44" s="11"/>
      <c r="G44" s="11"/>
    </row>
    <row r="45" spans="1:7">
      <c r="A45" s="72"/>
      <c r="B45" s="93"/>
      <c r="C45" s="38" t="s">
        <v>62</v>
      </c>
      <c r="D45" s="45" t="s">
        <v>137</v>
      </c>
      <c r="E45" s="39">
        <v>2</v>
      </c>
      <c r="F45" s="11"/>
      <c r="G45" s="11"/>
    </row>
    <row r="46" spans="1:7">
      <c r="A46" s="72"/>
      <c r="B46" s="93"/>
      <c r="C46" s="38" t="s">
        <v>63</v>
      </c>
      <c r="D46" s="45" t="s">
        <v>158</v>
      </c>
      <c r="E46" s="39">
        <v>1</v>
      </c>
      <c r="F46" s="11"/>
      <c r="G46" s="11"/>
    </row>
    <row r="47" spans="1:7">
      <c r="A47" s="72"/>
      <c r="B47" s="93"/>
      <c r="C47" s="38" t="s">
        <v>64</v>
      </c>
      <c r="D47" s="45" t="s">
        <v>158</v>
      </c>
      <c r="E47" s="39">
        <v>1</v>
      </c>
      <c r="F47" s="11"/>
      <c r="G47" s="11"/>
    </row>
    <row r="48" spans="1:7">
      <c r="A48" s="72"/>
      <c r="B48" s="93"/>
      <c r="C48" s="38" t="s">
        <v>55</v>
      </c>
      <c r="D48" s="45" t="s">
        <v>158</v>
      </c>
      <c r="E48" s="39">
        <v>1</v>
      </c>
      <c r="F48" s="11"/>
      <c r="G48" s="11"/>
    </row>
    <row r="49" spans="1:7">
      <c r="A49" s="72"/>
      <c r="B49" s="93"/>
      <c r="C49" s="38" t="s">
        <v>159</v>
      </c>
      <c r="D49" s="45" t="s">
        <v>132</v>
      </c>
      <c r="E49" s="39">
        <v>1</v>
      </c>
      <c r="F49" s="11"/>
      <c r="G49" s="11"/>
    </row>
    <row r="50" spans="1:7">
      <c r="A50" s="72"/>
      <c r="B50" s="93"/>
      <c r="C50" s="38" t="s">
        <v>160</v>
      </c>
      <c r="D50" s="45" t="s">
        <v>132</v>
      </c>
      <c r="E50" s="39">
        <v>1</v>
      </c>
      <c r="F50" s="11"/>
      <c r="G50" s="11"/>
    </row>
    <row r="51" spans="1:7">
      <c r="A51" s="72"/>
      <c r="B51" s="93"/>
      <c r="C51" s="38" t="s">
        <v>65</v>
      </c>
      <c r="D51" s="45" t="s">
        <v>130</v>
      </c>
      <c r="E51" s="39">
        <v>2</v>
      </c>
      <c r="F51" s="11"/>
      <c r="G51" s="11"/>
    </row>
    <row r="52" spans="1:7">
      <c r="A52" s="72"/>
      <c r="B52" s="93"/>
      <c r="C52" s="38" t="s">
        <v>66</v>
      </c>
      <c r="D52" s="45" t="s">
        <v>130</v>
      </c>
      <c r="E52" s="39">
        <v>2</v>
      </c>
      <c r="F52" s="11"/>
      <c r="G52" s="11"/>
    </row>
    <row r="53" spans="1:7">
      <c r="A53" s="72"/>
      <c r="B53" s="93"/>
      <c r="C53" s="38" t="s">
        <v>67</v>
      </c>
      <c r="D53" s="45" t="s">
        <v>130</v>
      </c>
      <c r="E53" s="39">
        <v>1</v>
      </c>
      <c r="F53" s="11"/>
      <c r="G53" s="11"/>
    </row>
    <row r="54" spans="1:7">
      <c r="A54" s="72"/>
      <c r="B54" s="93"/>
      <c r="C54" s="38" t="s">
        <v>15</v>
      </c>
      <c r="D54" s="45" t="s">
        <v>137</v>
      </c>
      <c r="E54" s="39">
        <v>2</v>
      </c>
      <c r="F54" s="11"/>
      <c r="G54" s="11"/>
    </row>
    <row r="55" spans="1:7">
      <c r="A55" s="72"/>
      <c r="B55" s="93"/>
      <c r="C55" s="38" t="s">
        <v>31</v>
      </c>
      <c r="D55" s="45" t="s">
        <v>129</v>
      </c>
      <c r="E55" s="39">
        <v>1</v>
      </c>
      <c r="F55" s="11"/>
      <c r="G55" s="11"/>
    </row>
    <row r="56" spans="1:7">
      <c r="A56" s="72"/>
      <c r="B56" s="93"/>
      <c r="C56" s="38" t="s">
        <v>25</v>
      </c>
      <c r="D56" s="45" t="s">
        <v>129</v>
      </c>
      <c r="E56" s="39">
        <v>2</v>
      </c>
      <c r="F56" s="11"/>
      <c r="G56" s="11"/>
    </row>
    <row r="57" spans="1:7">
      <c r="A57" s="72"/>
      <c r="B57" s="93"/>
      <c r="C57" s="38" t="s">
        <v>161</v>
      </c>
      <c r="D57" s="45" t="s">
        <v>129</v>
      </c>
      <c r="E57" s="39">
        <v>2</v>
      </c>
      <c r="F57" s="11"/>
      <c r="G57" s="11"/>
    </row>
    <row r="58" spans="1:7">
      <c r="A58" s="72"/>
      <c r="B58" s="93"/>
      <c r="C58" s="38" t="s">
        <v>162</v>
      </c>
      <c r="D58" s="45" t="s">
        <v>129</v>
      </c>
      <c r="E58" s="39">
        <v>2</v>
      </c>
      <c r="F58" s="11"/>
      <c r="G58" s="11"/>
    </row>
    <row r="59" spans="1:7">
      <c r="A59" s="72"/>
      <c r="B59" s="93"/>
      <c r="C59" s="38" t="s">
        <v>26</v>
      </c>
      <c r="D59" s="45" t="s">
        <v>129</v>
      </c>
      <c r="E59" s="39">
        <v>2</v>
      </c>
      <c r="F59" s="11"/>
      <c r="G59" s="11"/>
    </row>
    <row r="60" spans="1:7">
      <c r="A60" s="72"/>
      <c r="B60" s="93"/>
      <c r="C60" s="38" t="s">
        <v>48</v>
      </c>
      <c r="D60" s="45" t="s">
        <v>129</v>
      </c>
      <c r="E60" s="39">
        <v>3</v>
      </c>
      <c r="F60" s="11"/>
      <c r="G60" s="11"/>
    </row>
    <row r="61" spans="1:7">
      <c r="A61" s="72"/>
      <c r="B61" s="93"/>
      <c r="C61" s="38" t="s">
        <v>34</v>
      </c>
      <c r="D61" s="45" t="s">
        <v>130</v>
      </c>
      <c r="E61" s="39">
        <v>3</v>
      </c>
      <c r="F61" s="11"/>
      <c r="G61" s="11"/>
    </row>
    <row r="62" spans="1:7">
      <c r="A62" s="72"/>
      <c r="B62" s="93"/>
      <c r="C62" s="38" t="s">
        <v>16</v>
      </c>
      <c r="D62" s="45" t="s">
        <v>129</v>
      </c>
      <c r="E62" s="39">
        <v>3</v>
      </c>
      <c r="F62" s="11"/>
      <c r="G62" s="11"/>
    </row>
    <row r="63" spans="1:7">
      <c r="A63" s="72"/>
      <c r="B63" s="93"/>
      <c r="C63" s="38" t="s">
        <v>131</v>
      </c>
      <c r="D63" s="45" t="s">
        <v>132</v>
      </c>
      <c r="E63" s="39">
        <v>1</v>
      </c>
      <c r="F63" s="11"/>
      <c r="G63" s="11"/>
    </row>
    <row r="64" spans="1:7">
      <c r="A64" s="72"/>
      <c r="B64" s="93"/>
      <c r="C64" s="50" t="s">
        <v>13</v>
      </c>
      <c r="D64" s="51" t="s">
        <v>129</v>
      </c>
      <c r="E64" s="52">
        <v>1</v>
      </c>
      <c r="F64" s="11"/>
      <c r="G64" s="11"/>
    </row>
    <row r="65" spans="1:7">
      <c r="A65" s="72"/>
      <c r="B65" s="93"/>
      <c r="C65" s="50" t="s">
        <v>51</v>
      </c>
      <c r="D65" s="51" t="s">
        <v>129</v>
      </c>
      <c r="E65" s="52">
        <v>2</v>
      </c>
      <c r="F65" s="11"/>
      <c r="G65" s="11"/>
    </row>
    <row r="66" spans="1:7">
      <c r="A66" s="72"/>
      <c r="B66" s="93"/>
      <c r="C66" s="50" t="s">
        <v>46</v>
      </c>
      <c r="D66" s="51" t="s">
        <v>129</v>
      </c>
      <c r="E66" s="52">
        <v>2</v>
      </c>
      <c r="F66" s="11"/>
      <c r="G66" s="11"/>
    </row>
    <row r="67" spans="1:7">
      <c r="A67" s="72"/>
      <c r="B67" s="93"/>
      <c r="C67" s="50" t="s">
        <v>68</v>
      </c>
      <c r="D67" s="51" t="s">
        <v>163</v>
      </c>
      <c r="E67" s="52">
        <v>3</v>
      </c>
      <c r="F67" s="11"/>
      <c r="G67" s="11"/>
    </row>
    <row r="68" spans="1:7">
      <c r="A68" s="72"/>
      <c r="B68" s="93"/>
      <c r="C68" s="50" t="s">
        <v>69</v>
      </c>
      <c r="D68" s="51" t="s">
        <v>130</v>
      </c>
      <c r="E68" s="52">
        <v>1</v>
      </c>
      <c r="F68" s="11"/>
      <c r="G68" s="11"/>
    </row>
    <row r="69" spans="1:7">
      <c r="A69" s="72"/>
      <c r="B69" s="93"/>
      <c r="C69" s="50" t="s">
        <v>70</v>
      </c>
      <c r="D69" s="51" t="s">
        <v>130</v>
      </c>
      <c r="E69" s="52">
        <v>10</v>
      </c>
      <c r="F69" s="11"/>
      <c r="G69" s="11"/>
    </row>
    <row r="70" spans="1:7">
      <c r="A70" s="72"/>
      <c r="B70" s="94"/>
      <c r="C70" s="50" t="s">
        <v>133</v>
      </c>
      <c r="D70" s="51" t="s">
        <v>132</v>
      </c>
      <c r="E70" s="52">
        <v>1</v>
      </c>
      <c r="F70" s="11"/>
      <c r="G70" s="11"/>
    </row>
    <row r="71" spans="1:7">
      <c r="A71" s="72"/>
      <c r="B71" s="95" t="s">
        <v>175</v>
      </c>
      <c r="C71" s="15" t="s">
        <v>94</v>
      </c>
      <c r="D71" s="56" t="s">
        <v>130</v>
      </c>
      <c r="E71" s="44">
        <v>1</v>
      </c>
      <c r="F71" s="11"/>
      <c r="G71" s="11"/>
    </row>
    <row r="72" spans="1:7">
      <c r="A72" s="72"/>
      <c r="B72" s="94"/>
      <c r="C72" s="15" t="s">
        <v>95</v>
      </c>
      <c r="D72" s="56" t="s">
        <v>130</v>
      </c>
      <c r="E72" s="44">
        <v>2</v>
      </c>
      <c r="F72" s="11"/>
      <c r="G72" s="11"/>
    </row>
    <row r="73" spans="1:7">
      <c r="A73" s="72"/>
      <c r="B73" s="79" t="s">
        <v>30</v>
      </c>
      <c r="C73" s="12" t="s">
        <v>177</v>
      </c>
      <c r="D73" s="55" t="s">
        <v>130</v>
      </c>
      <c r="E73" s="43">
        <v>2</v>
      </c>
      <c r="F73" s="11"/>
      <c r="G73" s="11"/>
    </row>
    <row r="74" spans="1:7">
      <c r="A74" s="72"/>
      <c r="B74" s="79"/>
      <c r="C74" s="12" t="s">
        <v>47</v>
      </c>
      <c r="D74" s="55" t="s">
        <v>129</v>
      </c>
      <c r="E74" s="43">
        <v>2</v>
      </c>
      <c r="F74" s="11"/>
      <c r="G74" s="11"/>
    </row>
    <row r="75" spans="1:7">
      <c r="A75" s="72"/>
      <c r="B75" s="79"/>
      <c r="C75" s="12" t="s">
        <v>48</v>
      </c>
      <c r="D75" s="55" t="s">
        <v>129</v>
      </c>
      <c r="E75" s="43">
        <v>2</v>
      </c>
      <c r="F75" s="11"/>
      <c r="G75" s="11"/>
    </row>
    <row r="76" spans="1:7">
      <c r="A76" s="72"/>
      <c r="B76" s="79"/>
      <c r="C76" s="12" t="s">
        <v>16</v>
      </c>
      <c r="D76" s="55" t="s">
        <v>129</v>
      </c>
      <c r="E76" s="43">
        <v>3</v>
      </c>
      <c r="F76" s="11"/>
      <c r="G76" s="11"/>
    </row>
    <row r="77" spans="1:7">
      <c r="A77" s="72"/>
      <c r="B77" s="79"/>
      <c r="C77" s="15" t="s">
        <v>13</v>
      </c>
      <c r="D77" s="56" t="s">
        <v>129</v>
      </c>
      <c r="E77" s="44">
        <v>1</v>
      </c>
      <c r="F77" s="11"/>
      <c r="G77" s="11"/>
    </row>
    <row r="78" spans="1:7">
      <c r="A78" s="72"/>
      <c r="B78" s="79"/>
      <c r="C78" s="15" t="s">
        <v>32</v>
      </c>
      <c r="D78" s="56" t="s">
        <v>132</v>
      </c>
      <c r="E78" s="44">
        <v>1</v>
      </c>
      <c r="F78" s="11"/>
      <c r="G78" s="11"/>
    </row>
    <row r="79" spans="1:7">
      <c r="A79" s="72"/>
      <c r="B79" s="79"/>
      <c r="C79" s="49" t="s">
        <v>131</v>
      </c>
      <c r="D79" s="56" t="s">
        <v>132</v>
      </c>
      <c r="E79" s="44">
        <v>1</v>
      </c>
      <c r="F79" s="11"/>
      <c r="G79" s="11"/>
    </row>
    <row r="80" spans="1:7">
      <c r="A80" s="72"/>
      <c r="B80" s="79"/>
      <c r="C80" s="12" t="s">
        <v>34</v>
      </c>
      <c r="D80" s="55" t="s">
        <v>130</v>
      </c>
      <c r="E80" s="43">
        <v>3</v>
      </c>
      <c r="F80" s="11"/>
      <c r="G80" s="11"/>
    </row>
    <row r="81" spans="1:7">
      <c r="A81" s="72"/>
      <c r="B81" s="81" t="s">
        <v>71</v>
      </c>
      <c r="C81" s="12" t="s">
        <v>72</v>
      </c>
      <c r="D81" s="55" t="s">
        <v>130</v>
      </c>
      <c r="E81" s="43">
        <v>1</v>
      </c>
      <c r="F81" s="11"/>
      <c r="G81" s="11"/>
    </row>
    <row r="82" spans="1:7">
      <c r="A82" s="72"/>
      <c r="B82" s="81"/>
      <c r="C82" s="12" t="s">
        <v>39</v>
      </c>
      <c r="D82" s="55" t="s">
        <v>130</v>
      </c>
      <c r="E82" s="43">
        <v>1</v>
      </c>
      <c r="F82" s="11"/>
      <c r="G82" s="11"/>
    </row>
    <row r="83" spans="1:7">
      <c r="A83" s="72"/>
      <c r="B83" s="81"/>
      <c r="C83" s="12" t="s">
        <v>15</v>
      </c>
      <c r="D83" s="55" t="s">
        <v>137</v>
      </c>
      <c r="E83" s="43">
        <v>5</v>
      </c>
      <c r="F83" s="11"/>
      <c r="G83" s="11"/>
    </row>
    <row r="84" spans="1:7">
      <c r="A84" s="72"/>
      <c r="B84" s="81"/>
      <c r="C84" s="12" t="s">
        <v>8</v>
      </c>
      <c r="D84" s="55" t="s">
        <v>130</v>
      </c>
      <c r="E84" s="43">
        <v>1</v>
      </c>
      <c r="F84" s="11"/>
      <c r="G84" s="11"/>
    </row>
    <row r="85" spans="1:7">
      <c r="A85" s="72"/>
      <c r="B85" s="81"/>
      <c r="C85" s="12" t="s">
        <v>176</v>
      </c>
      <c r="D85" s="55" t="s">
        <v>130</v>
      </c>
      <c r="E85" s="43">
        <v>1</v>
      </c>
      <c r="F85" s="11"/>
      <c r="G85" s="11"/>
    </row>
    <row r="86" spans="1:7">
      <c r="A86" s="72"/>
      <c r="B86" s="81"/>
      <c r="C86" s="12" t="s">
        <v>47</v>
      </c>
      <c r="D86" s="55" t="s">
        <v>129</v>
      </c>
      <c r="E86" s="43">
        <v>2</v>
      </c>
      <c r="F86" s="11"/>
      <c r="G86" s="11"/>
    </row>
    <row r="87" spans="1:7">
      <c r="A87" s="72"/>
      <c r="B87" s="81"/>
      <c r="C87" s="12" t="s">
        <v>48</v>
      </c>
      <c r="D87" s="55" t="s">
        <v>129</v>
      </c>
      <c r="E87" s="43">
        <v>2</v>
      </c>
      <c r="F87" s="11"/>
      <c r="G87" s="11"/>
    </row>
    <row r="88" spans="1:7">
      <c r="A88" s="72"/>
      <c r="B88" s="81"/>
      <c r="C88" s="12" t="s">
        <v>37</v>
      </c>
      <c r="D88" s="55" t="s">
        <v>130</v>
      </c>
      <c r="E88" s="43">
        <v>1</v>
      </c>
      <c r="F88" s="11"/>
      <c r="G88" s="11"/>
    </row>
    <row r="89" spans="1:7">
      <c r="A89" s="72"/>
      <c r="B89" s="82"/>
      <c r="C89" s="12" t="s">
        <v>48</v>
      </c>
      <c r="D89" s="55" t="s">
        <v>129</v>
      </c>
      <c r="E89" s="43">
        <v>2</v>
      </c>
      <c r="F89" s="11"/>
      <c r="G89" s="11"/>
    </row>
    <row r="90" spans="1:7">
      <c r="A90" s="72"/>
      <c r="B90" s="81" t="s">
        <v>41</v>
      </c>
      <c r="C90" s="38" t="s">
        <v>46</v>
      </c>
      <c r="D90" s="45" t="s">
        <v>129</v>
      </c>
      <c r="E90" s="39">
        <v>4</v>
      </c>
      <c r="F90" s="11"/>
      <c r="G90" s="11"/>
    </row>
    <row r="91" spans="1:7">
      <c r="A91" s="72"/>
      <c r="B91" s="81"/>
      <c r="C91" s="38" t="s">
        <v>47</v>
      </c>
      <c r="D91" s="45" t="s">
        <v>129</v>
      </c>
      <c r="E91" s="39">
        <v>6</v>
      </c>
      <c r="F91" s="11"/>
      <c r="G91" s="11"/>
    </row>
    <row r="92" spans="1:7">
      <c r="A92" s="72"/>
      <c r="B92" s="81"/>
      <c r="C92" s="38" t="s">
        <v>48</v>
      </c>
      <c r="D92" s="45" t="s">
        <v>129</v>
      </c>
      <c r="E92" s="39">
        <v>6</v>
      </c>
      <c r="F92" s="11"/>
      <c r="G92" s="11"/>
    </row>
    <row r="93" spans="1:7">
      <c r="A93" s="72"/>
      <c r="B93" s="81"/>
      <c r="C93" s="38" t="s">
        <v>34</v>
      </c>
      <c r="D93" s="45" t="s">
        <v>130</v>
      </c>
      <c r="E93" s="39">
        <v>6</v>
      </c>
      <c r="F93" s="11"/>
      <c r="G93" s="11"/>
    </row>
    <row r="94" spans="1:7">
      <c r="A94" s="72"/>
      <c r="B94" s="81"/>
      <c r="C94" s="38" t="s">
        <v>131</v>
      </c>
      <c r="D94" s="45" t="s">
        <v>132</v>
      </c>
      <c r="E94" s="39">
        <v>1</v>
      </c>
      <c r="F94" s="11"/>
      <c r="G94" s="11"/>
    </row>
    <row r="95" spans="1:7">
      <c r="A95" s="72"/>
      <c r="B95" s="81"/>
      <c r="C95" s="38" t="s">
        <v>133</v>
      </c>
      <c r="D95" s="45" t="s">
        <v>132</v>
      </c>
      <c r="E95" s="39">
        <v>1</v>
      </c>
      <c r="F95" s="11"/>
      <c r="G95" s="11"/>
    </row>
    <row r="96" spans="1:7">
      <c r="A96" s="72"/>
      <c r="B96" s="81"/>
      <c r="C96" s="40" t="s">
        <v>134</v>
      </c>
      <c r="D96" s="41" t="s">
        <v>129</v>
      </c>
      <c r="E96" s="41">
        <v>4</v>
      </c>
      <c r="F96" s="11"/>
      <c r="G96" s="11"/>
    </row>
    <row r="97" spans="1:7">
      <c r="A97" s="72"/>
      <c r="B97" s="81"/>
      <c r="C97" s="40" t="s">
        <v>135</v>
      </c>
      <c r="D97" s="41" t="s">
        <v>129</v>
      </c>
      <c r="E97" s="41">
        <v>3</v>
      </c>
      <c r="F97" s="11"/>
      <c r="G97" s="11"/>
    </row>
    <row r="98" spans="1:7">
      <c r="A98" s="72"/>
      <c r="B98" s="81"/>
      <c r="C98" s="40" t="s">
        <v>136</v>
      </c>
      <c r="D98" s="41" t="s">
        <v>137</v>
      </c>
      <c r="E98" s="41">
        <v>8</v>
      </c>
      <c r="F98" s="11"/>
      <c r="G98" s="11"/>
    </row>
    <row r="99" spans="1:7">
      <c r="A99" s="72"/>
      <c r="B99" s="81"/>
      <c r="C99" s="40" t="s">
        <v>138</v>
      </c>
      <c r="D99" s="41" t="s">
        <v>129</v>
      </c>
      <c r="E99" s="41">
        <v>6</v>
      </c>
      <c r="F99" s="11"/>
      <c r="G99" s="11"/>
    </row>
    <row r="100" spans="1:7">
      <c r="A100" s="72"/>
      <c r="B100" s="81"/>
      <c r="C100" s="40" t="s">
        <v>139</v>
      </c>
      <c r="D100" s="41" t="s">
        <v>129</v>
      </c>
      <c r="E100" s="41">
        <v>6</v>
      </c>
      <c r="F100" s="11"/>
      <c r="G100" s="11"/>
    </row>
    <row r="101" spans="1:7">
      <c r="A101" s="72"/>
      <c r="B101" s="81"/>
      <c r="C101" s="40" t="s">
        <v>140</v>
      </c>
      <c r="D101" s="41" t="s">
        <v>129</v>
      </c>
      <c r="E101" s="41">
        <v>4</v>
      </c>
      <c r="F101" s="11"/>
      <c r="G101" s="11"/>
    </row>
    <row r="102" spans="1:7">
      <c r="A102" s="72"/>
      <c r="B102" s="81"/>
      <c r="C102" s="40" t="s">
        <v>141</v>
      </c>
      <c r="D102" s="41" t="s">
        <v>137</v>
      </c>
      <c r="E102" s="41">
        <v>4</v>
      </c>
      <c r="F102" s="11"/>
      <c r="G102" s="11"/>
    </row>
    <row r="103" spans="1:7">
      <c r="A103" s="72"/>
      <c r="B103" s="81"/>
      <c r="C103" s="40" t="s">
        <v>142</v>
      </c>
      <c r="D103" s="41" t="s">
        <v>137</v>
      </c>
      <c r="E103" s="41">
        <v>1</v>
      </c>
      <c r="F103" s="11"/>
      <c r="G103" s="11"/>
    </row>
    <row r="104" spans="1:7">
      <c r="A104" s="72"/>
      <c r="B104" s="81"/>
      <c r="C104" s="40" t="s">
        <v>143</v>
      </c>
      <c r="D104" s="41" t="s">
        <v>129</v>
      </c>
      <c r="E104" s="41">
        <v>10</v>
      </c>
      <c r="F104" s="11"/>
      <c r="G104" s="11"/>
    </row>
    <row r="105" spans="1:7">
      <c r="A105" s="72"/>
      <c r="B105" s="81"/>
      <c r="C105" s="40" t="s">
        <v>144</v>
      </c>
      <c r="D105" s="41" t="s">
        <v>129</v>
      </c>
      <c r="E105" s="41">
        <v>6</v>
      </c>
      <c r="F105" s="11"/>
      <c r="G105" s="11"/>
    </row>
    <row r="106" spans="1:7">
      <c r="A106" s="72"/>
      <c r="B106" s="81"/>
      <c r="C106" s="40" t="s">
        <v>145</v>
      </c>
      <c r="D106" s="41" t="s">
        <v>129</v>
      </c>
      <c r="E106" s="41">
        <v>2</v>
      </c>
      <c r="F106" s="11"/>
      <c r="G106" s="11"/>
    </row>
    <row r="107" spans="1:7">
      <c r="A107" s="72"/>
      <c r="B107" s="81"/>
      <c r="C107" s="38" t="s">
        <v>146</v>
      </c>
      <c r="D107" s="45" t="s">
        <v>129</v>
      </c>
      <c r="E107" s="39">
        <v>4</v>
      </c>
      <c r="F107" s="11"/>
      <c r="G107" s="11"/>
    </row>
    <row r="108" spans="1:7">
      <c r="A108" s="72"/>
      <c r="B108" s="81"/>
      <c r="C108" s="38" t="s">
        <v>147</v>
      </c>
      <c r="D108" s="45" t="s">
        <v>129</v>
      </c>
      <c r="E108" s="39">
        <v>4</v>
      </c>
      <c r="F108" s="11"/>
      <c r="G108" s="11"/>
    </row>
    <row r="109" spans="1:7">
      <c r="A109" s="72"/>
      <c r="B109" s="81"/>
      <c r="C109" s="38" t="s">
        <v>148</v>
      </c>
      <c r="D109" s="45" t="s">
        <v>129</v>
      </c>
      <c r="E109" s="39">
        <v>2</v>
      </c>
      <c r="F109" s="11"/>
      <c r="G109" s="11"/>
    </row>
    <row r="110" spans="1:7">
      <c r="A110" s="72"/>
      <c r="B110" s="81"/>
      <c r="C110" s="38" t="s">
        <v>149</v>
      </c>
      <c r="D110" s="45" t="s">
        <v>137</v>
      </c>
      <c r="E110" s="39">
        <v>2</v>
      </c>
      <c r="F110" s="11"/>
      <c r="G110" s="11"/>
    </row>
    <row r="111" spans="1:7">
      <c r="A111" s="72"/>
      <c r="B111" s="81"/>
      <c r="C111" s="38" t="s">
        <v>150</v>
      </c>
      <c r="D111" s="45" t="s">
        <v>129</v>
      </c>
      <c r="E111" s="39">
        <v>6</v>
      </c>
      <c r="F111" s="11"/>
      <c r="G111" s="11"/>
    </row>
    <row r="112" spans="1:7">
      <c r="A112" s="72"/>
      <c r="B112" s="81"/>
      <c r="C112" s="38" t="s">
        <v>151</v>
      </c>
      <c r="D112" s="45" t="s">
        <v>129</v>
      </c>
      <c r="E112" s="39">
        <v>4</v>
      </c>
      <c r="F112" s="11"/>
      <c r="G112" s="11"/>
    </row>
    <row r="113" spans="1:7">
      <c r="A113" s="72"/>
      <c r="B113" s="81"/>
      <c r="C113" s="38" t="s">
        <v>152</v>
      </c>
      <c r="D113" s="45" t="s">
        <v>129</v>
      </c>
      <c r="E113" s="39">
        <v>4</v>
      </c>
      <c r="F113" s="11"/>
      <c r="G113" s="11"/>
    </row>
    <row r="114" spans="1:7">
      <c r="A114" s="72"/>
      <c r="B114" s="82"/>
      <c r="C114" s="38" t="s">
        <v>52</v>
      </c>
      <c r="D114" s="45" t="s">
        <v>129</v>
      </c>
      <c r="E114" s="39">
        <v>2</v>
      </c>
      <c r="F114" s="11"/>
      <c r="G114" s="11"/>
    </row>
    <row r="115" spans="1:7">
      <c r="A115" s="72"/>
      <c r="B115" s="81" t="s">
        <v>73</v>
      </c>
      <c r="C115" s="26" t="s">
        <v>164</v>
      </c>
      <c r="D115" s="39" t="s">
        <v>129</v>
      </c>
      <c r="E115" s="39">
        <v>3</v>
      </c>
      <c r="F115" s="11"/>
      <c r="G115" s="11"/>
    </row>
    <row r="116" spans="1:7">
      <c r="A116" s="72"/>
      <c r="B116" s="81"/>
      <c r="C116" s="26" t="s">
        <v>165</v>
      </c>
      <c r="D116" s="39" t="s">
        <v>129</v>
      </c>
      <c r="E116" s="39">
        <v>2</v>
      </c>
      <c r="F116" s="11"/>
      <c r="G116" s="11"/>
    </row>
    <row r="117" spans="1:7">
      <c r="A117" s="72"/>
      <c r="B117" s="83" t="s">
        <v>53</v>
      </c>
      <c r="C117" s="12" t="s">
        <v>15</v>
      </c>
      <c r="D117" s="55" t="s">
        <v>137</v>
      </c>
      <c r="E117" s="43">
        <v>7</v>
      </c>
      <c r="F117" s="11"/>
      <c r="G117" s="11"/>
    </row>
    <row r="118" spans="1:7">
      <c r="A118" s="72"/>
      <c r="B118" s="83"/>
      <c r="C118" s="12" t="s">
        <v>16</v>
      </c>
      <c r="D118" s="55" t="s">
        <v>129</v>
      </c>
      <c r="E118" s="43">
        <v>8</v>
      </c>
      <c r="F118" s="11"/>
      <c r="G118" s="11"/>
    </row>
    <row r="119" spans="1:7">
      <c r="A119" s="72"/>
      <c r="B119" s="83"/>
      <c r="C119" s="12" t="s">
        <v>47</v>
      </c>
      <c r="D119" s="55" t="s">
        <v>129</v>
      </c>
      <c r="E119" s="43">
        <v>2</v>
      </c>
      <c r="F119" s="11"/>
      <c r="G119" s="11"/>
    </row>
    <row r="120" spans="1:7">
      <c r="A120" s="72"/>
      <c r="B120" s="83"/>
      <c r="C120" s="12" t="s">
        <v>48</v>
      </c>
      <c r="D120" s="55" t="s">
        <v>129</v>
      </c>
      <c r="E120" s="43">
        <v>2</v>
      </c>
      <c r="F120" s="11"/>
      <c r="G120" s="11"/>
    </row>
    <row r="121" spans="1:7">
      <c r="A121" s="72"/>
      <c r="B121" s="83"/>
      <c r="C121" s="12" t="s">
        <v>176</v>
      </c>
      <c r="D121" s="55" t="s">
        <v>130</v>
      </c>
      <c r="E121" s="43">
        <v>3</v>
      </c>
      <c r="F121" s="11"/>
      <c r="G121" s="11"/>
    </row>
    <row r="122" spans="1:7">
      <c r="A122" s="72"/>
      <c r="B122" s="83"/>
      <c r="C122" s="48" t="s">
        <v>155</v>
      </c>
      <c r="D122" s="55" t="s">
        <v>129</v>
      </c>
      <c r="E122" s="43">
        <v>5</v>
      </c>
      <c r="F122" s="11"/>
      <c r="G122" s="11"/>
    </row>
    <row r="123" spans="1:7">
      <c r="A123" s="72"/>
      <c r="B123" s="83"/>
      <c r="C123" s="12" t="s">
        <v>54</v>
      </c>
      <c r="D123" s="55" t="s">
        <v>132</v>
      </c>
      <c r="E123" s="43">
        <v>2</v>
      </c>
      <c r="F123" s="11"/>
      <c r="G123" s="11"/>
    </row>
    <row r="124" spans="1:7">
      <c r="A124" s="72"/>
      <c r="B124" s="83"/>
      <c r="C124" s="12" t="s">
        <v>33</v>
      </c>
      <c r="D124" s="55" t="s">
        <v>132</v>
      </c>
      <c r="E124" s="43">
        <v>2</v>
      </c>
      <c r="F124" s="11"/>
      <c r="G124" s="11"/>
    </row>
    <row r="125" spans="1:7">
      <c r="A125" s="72"/>
      <c r="B125" s="83"/>
      <c r="C125" s="12" t="s">
        <v>47</v>
      </c>
      <c r="D125" s="55" t="s">
        <v>129</v>
      </c>
      <c r="E125" s="43">
        <v>2</v>
      </c>
      <c r="F125" s="11"/>
      <c r="G125" s="11"/>
    </row>
    <row r="126" spans="1:7">
      <c r="A126" s="72"/>
      <c r="B126" s="83"/>
      <c r="C126" s="12" t="s">
        <v>34</v>
      </c>
      <c r="D126" s="55" t="s">
        <v>130</v>
      </c>
      <c r="E126" s="43">
        <v>3</v>
      </c>
      <c r="F126" s="11"/>
      <c r="G126" s="11"/>
    </row>
    <row r="127" spans="1:7">
      <c r="A127" s="72"/>
      <c r="B127" s="83"/>
      <c r="C127" s="12" t="s">
        <v>18</v>
      </c>
      <c r="D127" s="55" t="s">
        <v>153</v>
      </c>
      <c r="E127" s="43">
        <v>3</v>
      </c>
      <c r="F127" s="11"/>
      <c r="G127" s="11"/>
    </row>
    <row r="128" spans="1:7">
      <c r="A128" s="72"/>
      <c r="B128" s="83"/>
      <c r="C128" s="12" t="s">
        <v>28</v>
      </c>
      <c r="D128" s="55" t="s">
        <v>137</v>
      </c>
      <c r="E128" s="43">
        <v>2</v>
      </c>
      <c r="F128" s="11"/>
      <c r="G128" s="11"/>
    </row>
    <row r="129" spans="1:7">
      <c r="A129" s="73"/>
      <c r="B129" s="10"/>
      <c r="C129" s="37" t="s">
        <v>166</v>
      </c>
      <c r="D129" s="5"/>
      <c r="E129" s="43"/>
      <c r="F129" s="11"/>
      <c r="G129" s="11"/>
    </row>
  </sheetData>
  <mergeCells count="15">
    <mergeCell ref="A1:G2"/>
    <mergeCell ref="A5:A129"/>
    <mergeCell ref="B5:B12"/>
    <mergeCell ref="B13:B20"/>
    <mergeCell ref="B21:B29"/>
    <mergeCell ref="B30:B31"/>
    <mergeCell ref="B32:B34"/>
    <mergeCell ref="B35:B40"/>
    <mergeCell ref="B73:B80"/>
    <mergeCell ref="B81:B89"/>
    <mergeCell ref="B90:B114"/>
    <mergeCell ref="B115:B116"/>
    <mergeCell ref="B117:B128"/>
    <mergeCell ref="B41:B70"/>
    <mergeCell ref="B71:B72"/>
  </mergeCells>
  <pageMargins left="0.75138888888888899" right="0.35763888888888901" top="0.60624999999999996" bottom="0.21249999999999999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zoomScaleNormal="100" workbookViewId="0">
      <pane ySplit="4" topLeftCell="A29" activePane="bottomLeft" state="frozen"/>
      <selection pane="bottomLeft" activeCell="H1" sqref="H1:I1048576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9" style="46" customWidth="1"/>
    <col min="5" max="5" width="7.5703125" style="46" customWidth="1"/>
    <col min="6" max="6" width="9.42578125" style="2" customWidth="1"/>
    <col min="7" max="7" width="9.7109375" style="2" customWidth="1"/>
    <col min="8" max="14" width="6.28515625" style="3" customWidth="1"/>
    <col min="15" max="16384" width="8.7109375" style="1"/>
  </cols>
  <sheetData>
    <row r="1" spans="1:7">
      <c r="A1" s="69" t="s">
        <v>96</v>
      </c>
      <c r="B1" s="69"/>
      <c r="C1" s="69"/>
      <c r="D1" s="69"/>
      <c r="E1" s="70"/>
      <c r="F1" s="70"/>
      <c r="G1" s="70"/>
    </row>
    <row r="2" spans="1:7">
      <c r="A2" s="69"/>
      <c r="B2" s="69"/>
      <c r="C2" s="69"/>
      <c r="D2" s="69"/>
      <c r="E2" s="70"/>
      <c r="F2" s="70"/>
      <c r="G2" s="70"/>
    </row>
    <row r="4" spans="1:7" ht="30">
      <c r="A4" s="4" t="s">
        <v>1</v>
      </c>
      <c r="B4" s="4" t="s">
        <v>2</v>
      </c>
      <c r="C4" s="5" t="s">
        <v>3</v>
      </c>
      <c r="D4" s="5" t="s">
        <v>113</v>
      </c>
      <c r="E4" s="5" t="s">
        <v>4</v>
      </c>
      <c r="F4" s="6" t="s">
        <v>109</v>
      </c>
      <c r="G4" s="22" t="s">
        <v>110</v>
      </c>
    </row>
    <row r="5" spans="1:7">
      <c r="A5" s="71" t="s">
        <v>97</v>
      </c>
      <c r="B5" s="96" t="s">
        <v>98</v>
      </c>
      <c r="C5" s="15" t="s">
        <v>94</v>
      </c>
      <c r="D5" s="56" t="s">
        <v>130</v>
      </c>
      <c r="E5" s="44">
        <v>1</v>
      </c>
      <c r="F5" s="11"/>
      <c r="G5" s="22"/>
    </row>
    <row r="6" spans="1:7">
      <c r="A6" s="72"/>
      <c r="B6" s="97"/>
      <c r="C6" s="15" t="s">
        <v>95</v>
      </c>
      <c r="D6" s="56" t="s">
        <v>130</v>
      </c>
      <c r="E6" s="44">
        <v>2</v>
      </c>
      <c r="F6" s="11"/>
      <c r="G6" s="22"/>
    </row>
    <row r="7" spans="1:7">
      <c r="A7" s="72"/>
      <c r="B7" s="77"/>
      <c r="C7" s="47" t="s">
        <v>170</v>
      </c>
      <c r="D7" s="42">
        <v>1</v>
      </c>
      <c r="E7" s="42">
        <v>1</v>
      </c>
      <c r="F7" s="17"/>
      <c r="G7" s="23"/>
    </row>
    <row r="8" spans="1:7">
      <c r="A8" s="72"/>
      <c r="B8" s="81" t="s">
        <v>41</v>
      </c>
      <c r="C8" s="38" t="s">
        <v>46</v>
      </c>
      <c r="D8" s="45" t="s">
        <v>129</v>
      </c>
      <c r="E8" s="39">
        <v>4</v>
      </c>
      <c r="F8" s="11"/>
      <c r="G8" s="11"/>
    </row>
    <row r="9" spans="1:7">
      <c r="A9" s="72"/>
      <c r="B9" s="81"/>
      <c r="C9" s="38" t="s">
        <v>47</v>
      </c>
      <c r="D9" s="45" t="s">
        <v>129</v>
      </c>
      <c r="E9" s="39">
        <v>6</v>
      </c>
      <c r="F9" s="11"/>
      <c r="G9" s="11"/>
    </row>
    <row r="10" spans="1:7">
      <c r="A10" s="72"/>
      <c r="B10" s="81"/>
      <c r="C10" s="38" t="s">
        <v>48</v>
      </c>
      <c r="D10" s="45" t="s">
        <v>129</v>
      </c>
      <c r="E10" s="39">
        <v>6</v>
      </c>
      <c r="F10" s="11"/>
      <c r="G10" s="11"/>
    </row>
    <row r="11" spans="1:7">
      <c r="A11" s="72"/>
      <c r="B11" s="81"/>
      <c r="C11" s="38" t="s">
        <v>34</v>
      </c>
      <c r="D11" s="45" t="s">
        <v>130</v>
      </c>
      <c r="E11" s="39">
        <v>6</v>
      </c>
      <c r="F11" s="11"/>
      <c r="G11" s="11"/>
    </row>
    <row r="12" spans="1:7">
      <c r="A12" s="72"/>
      <c r="B12" s="81"/>
      <c r="C12" s="38" t="s">
        <v>131</v>
      </c>
      <c r="D12" s="45" t="s">
        <v>132</v>
      </c>
      <c r="E12" s="39">
        <v>1</v>
      </c>
      <c r="F12" s="11"/>
      <c r="G12" s="11"/>
    </row>
    <row r="13" spans="1:7">
      <c r="A13" s="72"/>
      <c r="B13" s="81"/>
      <c r="C13" s="38" t="s">
        <v>133</v>
      </c>
      <c r="D13" s="45" t="s">
        <v>132</v>
      </c>
      <c r="E13" s="39">
        <v>1</v>
      </c>
      <c r="F13" s="11"/>
      <c r="G13" s="11"/>
    </row>
    <row r="14" spans="1:7">
      <c r="A14" s="72"/>
      <c r="B14" s="81"/>
      <c r="C14" s="40" t="s">
        <v>134</v>
      </c>
      <c r="D14" s="41" t="s">
        <v>129</v>
      </c>
      <c r="E14" s="41">
        <v>4</v>
      </c>
      <c r="F14" s="11"/>
      <c r="G14" s="11"/>
    </row>
    <row r="15" spans="1:7">
      <c r="A15" s="72"/>
      <c r="B15" s="81"/>
      <c r="C15" s="40" t="s">
        <v>135</v>
      </c>
      <c r="D15" s="41" t="s">
        <v>129</v>
      </c>
      <c r="E15" s="41">
        <v>3</v>
      </c>
      <c r="F15" s="11"/>
      <c r="G15" s="11"/>
    </row>
    <row r="16" spans="1:7">
      <c r="A16" s="72"/>
      <c r="B16" s="81"/>
      <c r="C16" s="40" t="s">
        <v>136</v>
      </c>
      <c r="D16" s="41" t="s">
        <v>137</v>
      </c>
      <c r="E16" s="41">
        <v>8</v>
      </c>
      <c r="F16" s="11"/>
      <c r="G16" s="11"/>
    </row>
    <row r="17" spans="1:7">
      <c r="A17" s="72"/>
      <c r="B17" s="81"/>
      <c r="C17" s="40" t="s">
        <v>138</v>
      </c>
      <c r="D17" s="41" t="s">
        <v>129</v>
      </c>
      <c r="E17" s="41">
        <v>6</v>
      </c>
      <c r="F17" s="11"/>
      <c r="G17" s="11"/>
    </row>
    <row r="18" spans="1:7">
      <c r="A18" s="72"/>
      <c r="B18" s="81"/>
      <c r="C18" s="40" t="s">
        <v>139</v>
      </c>
      <c r="D18" s="41" t="s">
        <v>129</v>
      </c>
      <c r="E18" s="41">
        <v>6</v>
      </c>
      <c r="F18" s="11"/>
      <c r="G18" s="11"/>
    </row>
    <row r="19" spans="1:7">
      <c r="A19" s="72"/>
      <c r="B19" s="81"/>
      <c r="C19" s="40" t="s">
        <v>140</v>
      </c>
      <c r="D19" s="41" t="s">
        <v>129</v>
      </c>
      <c r="E19" s="41">
        <v>4</v>
      </c>
      <c r="F19" s="11"/>
      <c r="G19" s="11"/>
    </row>
    <row r="20" spans="1:7">
      <c r="A20" s="72"/>
      <c r="B20" s="81"/>
      <c r="C20" s="40" t="s">
        <v>141</v>
      </c>
      <c r="D20" s="41" t="s">
        <v>137</v>
      </c>
      <c r="E20" s="41">
        <v>4</v>
      </c>
      <c r="F20" s="11"/>
      <c r="G20" s="11"/>
    </row>
    <row r="21" spans="1:7">
      <c r="A21" s="72"/>
      <c r="B21" s="81"/>
      <c r="C21" s="40" t="s">
        <v>142</v>
      </c>
      <c r="D21" s="41" t="s">
        <v>137</v>
      </c>
      <c r="E21" s="41">
        <v>1</v>
      </c>
      <c r="F21" s="11"/>
      <c r="G21" s="11"/>
    </row>
    <row r="22" spans="1:7">
      <c r="A22" s="72"/>
      <c r="B22" s="81"/>
      <c r="C22" s="40" t="s">
        <v>143</v>
      </c>
      <c r="D22" s="41" t="s">
        <v>129</v>
      </c>
      <c r="E22" s="41">
        <v>10</v>
      </c>
      <c r="F22" s="11"/>
      <c r="G22" s="11"/>
    </row>
    <row r="23" spans="1:7">
      <c r="A23" s="72"/>
      <c r="B23" s="81"/>
      <c r="C23" s="40" t="s">
        <v>144</v>
      </c>
      <c r="D23" s="41" t="s">
        <v>129</v>
      </c>
      <c r="E23" s="41">
        <v>6</v>
      </c>
      <c r="F23" s="11"/>
      <c r="G23" s="11"/>
    </row>
    <row r="24" spans="1:7">
      <c r="A24" s="72"/>
      <c r="B24" s="81"/>
      <c r="C24" s="40" t="s">
        <v>145</v>
      </c>
      <c r="D24" s="41" t="s">
        <v>129</v>
      </c>
      <c r="E24" s="41">
        <v>2</v>
      </c>
      <c r="F24" s="11"/>
      <c r="G24" s="11"/>
    </row>
    <row r="25" spans="1:7">
      <c r="A25" s="72"/>
      <c r="B25" s="81"/>
      <c r="C25" s="38" t="s">
        <v>146</v>
      </c>
      <c r="D25" s="45" t="s">
        <v>129</v>
      </c>
      <c r="E25" s="39">
        <v>4</v>
      </c>
      <c r="F25" s="11"/>
      <c r="G25" s="11"/>
    </row>
    <row r="26" spans="1:7">
      <c r="A26" s="72"/>
      <c r="B26" s="81"/>
      <c r="C26" s="38" t="s">
        <v>147</v>
      </c>
      <c r="D26" s="45" t="s">
        <v>129</v>
      </c>
      <c r="E26" s="39">
        <v>4</v>
      </c>
      <c r="F26" s="11"/>
      <c r="G26" s="11"/>
    </row>
    <row r="27" spans="1:7">
      <c r="A27" s="72"/>
      <c r="B27" s="81"/>
      <c r="C27" s="38" t="s">
        <v>148</v>
      </c>
      <c r="D27" s="45" t="s">
        <v>129</v>
      </c>
      <c r="E27" s="39">
        <v>2</v>
      </c>
      <c r="F27" s="11"/>
      <c r="G27" s="11"/>
    </row>
    <row r="28" spans="1:7">
      <c r="A28" s="72"/>
      <c r="B28" s="81"/>
      <c r="C28" s="38" t="s">
        <v>149</v>
      </c>
      <c r="D28" s="45" t="s">
        <v>137</v>
      </c>
      <c r="E28" s="39">
        <v>2</v>
      </c>
      <c r="F28" s="11"/>
      <c r="G28" s="11"/>
    </row>
    <row r="29" spans="1:7">
      <c r="A29" s="72"/>
      <c r="B29" s="81"/>
      <c r="C29" s="38" t="s">
        <v>150</v>
      </c>
      <c r="D29" s="45" t="s">
        <v>129</v>
      </c>
      <c r="E29" s="39">
        <v>6</v>
      </c>
      <c r="F29" s="11"/>
      <c r="G29" s="11"/>
    </row>
    <row r="30" spans="1:7">
      <c r="A30" s="72"/>
      <c r="B30" s="81"/>
      <c r="C30" s="38" t="s">
        <v>151</v>
      </c>
      <c r="D30" s="45" t="s">
        <v>129</v>
      </c>
      <c r="E30" s="39">
        <v>4</v>
      </c>
      <c r="F30" s="11"/>
      <c r="G30" s="11"/>
    </row>
    <row r="31" spans="1:7">
      <c r="A31" s="72"/>
      <c r="B31" s="81"/>
      <c r="C31" s="38" t="s">
        <v>152</v>
      </c>
      <c r="D31" s="45" t="s">
        <v>129</v>
      </c>
      <c r="E31" s="39">
        <v>4</v>
      </c>
      <c r="F31" s="11"/>
      <c r="G31" s="11"/>
    </row>
    <row r="32" spans="1:7">
      <c r="A32" s="72"/>
      <c r="B32" s="81"/>
      <c r="C32" s="38" t="s">
        <v>52</v>
      </c>
      <c r="D32" s="45" t="s">
        <v>129</v>
      </c>
      <c r="E32" s="39">
        <v>2</v>
      </c>
      <c r="F32" s="11"/>
      <c r="G32" s="11"/>
    </row>
    <row r="33" spans="1:7">
      <c r="A33" s="72"/>
      <c r="B33" s="83" t="s">
        <v>53</v>
      </c>
      <c r="C33" s="12" t="s">
        <v>15</v>
      </c>
      <c r="D33" s="55" t="s">
        <v>137</v>
      </c>
      <c r="E33" s="43">
        <v>7</v>
      </c>
      <c r="F33" s="11"/>
      <c r="G33" s="11"/>
    </row>
    <row r="34" spans="1:7">
      <c r="A34" s="72"/>
      <c r="B34" s="83"/>
      <c r="C34" s="12" t="s">
        <v>16</v>
      </c>
      <c r="D34" s="55" t="s">
        <v>129</v>
      </c>
      <c r="E34" s="43">
        <v>8</v>
      </c>
      <c r="F34" s="11"/>
      <c r="G34" s="11"/>
    </row>
    <row r="35" spans="1:7">
      <c r="A35" s="72"/>
      <c r="B35" s="83"/>
      <c r="C35" s="12" t="s">
        <v>47</v>
      </c>
      <c r="D35" s="55" t="s">
        <v>129</v>
      </c>
      <c r="E35" s="43">
        <v>2</v>
      </c>
      <c r="F35" s="11"/>
      <c r="G35" s="11"/>
    </row>
    <row r="36" spans="1:7">
      <c r="A36" s="72"/>
      <c r="B36" s="83"/>
      <c r="C36" s="12" t="s">
        <v>48</v>
      </c>
      <c r="D36" s="55" t="s">
        <v>129</v>
      </c>
      <c r="E36" s="43">
        <v>2</v>
      </c>
      <c r="F36" s="11"/>
      <c r="G36" s="11"/>
    </row>
    <row r="37" spans="1:7">
      <c r="A37" s="72"/>
      <c r="B37" s="83"/>
      <c r="C37" s="12" t="s">
        <v>176</v>
      </c>
      <c r="D37" s="55" t="s">
        <v>130</v>
      </c>
      <c r="E37" s="43">
        <v>3</v>
      </c>
      <c r="F37" s="11"/>
      <c r="G37" s="11"/>
    </row>
    <row r="38" spans="1:7">
      <c r="A38" s="72"/>
      <c r="B38" s="83"/>
      <c r="C38" s="48" t="s">
        <v>155</v>
      </c>
      <c r="D38" s="55" t="s">
        <v>129</v>
      </c>
      <c r="E38" s="43">
        <v>5</v>
      </c>
      <c r="F38" s="11"/>
      <c r="G38" s="11"/>
    </row>
    <row r="39" spans="1:7">
      <c r="A39" s="72"/>
      <c r="B39" s="83"/>
      <c r="C39" s="12" t="s">
        <v>54</v>
      </c>
      <c r="D39" s="55" t="s">
        <v>132</v>
      </c>
      <c r="E39" s="43">
        <v>1</v>
      </c>
      <c r="F39" s="11"/>
      <c r="G39" s="11"/>
    </row>
    <row r="40" spans="1:7">
      <c r="A40" s="72"/>
      <c r="B40" s="83"/>
      <c r="C40" s="48" t="s">
        <v>171</v>
      </c>
      <c r="D40" s="55" t="s">
        <v>132</v>
      </c>
      <c r="E40" s="43">
        <v>1</v>
      </c>
      <c r="F40" s="11"/>
      <c r="G40" s="11"/>
    </row>
    <row r="41" spans="1:7">
      <c r="A41" s="72"/>
      <c r="B41" s="83"/>
      <c r="C41" s="12" t="s">
        <v>47</v>
      </c>
      <c r="D41" s="55" t="s">
        <v>129</v>
      </c>
      <c r="E41" s="43">
        <v>2</v>
      </c>
      <c r="F41" s="11"/>
      <c r="G41" s="11"/>
    </row>
    <row r="42" spans="1:7">
      <c r="A42" s="72"/>
      <c r="B42" s="83"/>
      <c r="C42" s="12" t="s">
        <v>34</v>
      </c>
      <c r="D42" s="55" t="s">
        <v>130</v>
      </c>
      <c r="E42" s="43">
        <v>3</v>
      </c>
      <c r="F42" s="11"/>
      <c r="G42" s="11"/>
    </row>
    <row r="43" spans="1:7">
      <c r="A43" s="72"/>
      <c r="B43" s="83"/>
      <c r="C43" s="12" t="s">
        <v>18</v>
      </c>
      <c r="D43" s="55" t="s">
        <v>153</v>
      </c>
      <c r="E43" s="43">
        <v>3</v>
      </c>
      <c r="F43" s="11"/>
      <c r="G43" s="11"/>
    </row>
    <row r="44" spans="1:7">
      <c r="A44" s="72"/>
      <c r="B44" s="83"/>
      <c r="C44" s="12" t="s">
        <v>28</v>
      </c>
      <c r="D44" s="55" t="s">
        <v>137</v>
      </c>
      <c r="E44" s="43">
        <v>2</v>
      </c>
      <c r="F44" s="11"/>
      <c r="G44" s="11"/>
    </row>
    <row r="45" spans="1:7">
      <c r="A45" s="73"/>
      <c r="B45" s="10"/>
      <c r="C45" s="37" t="s">
        <v>166</v>
      </c>
      <c r="D45" s="5"/>
      <c r="E45" s="43"/>
      <c r="F45" s="11"/>
      <c r="G45" s="11"/>
    </row>
  </sheetData>
  <mergeCells count="5">
    <mergeCell ref="A1:G2"/>
    <mergeCell ref="A5:A45"/>
    <mergeCell ref="B5:B7"/>
    <mergeCell ref="B8:B32"/>
    <mergeCell ref="B33:B44"/>
  </mergeCells>
  <pageMargins left="0.75138888888888899" right="0.35763888888888901" top="0.60624999999999996" bottom="0.21249999999999999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zoomScaleNormal="100" workbookViewId="0">
      <pane ySplit="4" topLeftCell="A41" activePane="bottomLeft" state="frozen"/>
      <selection pane="bottomLeft" activeCell="H1" sqref="H1:I1048576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8" style="46" customWidth="1"/>
    <col min="5" max="5" width="7.5703125" style="46" customWidth="1"/>
    <col min="6" max="6" width="9.42578125" style="2" customWidth="1"/>
    <col min="7" max="7" width="9.7109375" style="2" customWidth="1"/>
    <col min="8" max="14" width="6.28515625" style="3" customWidth="1"/>
    <col min="15" max="16384" width="8.7109375" style="1"/>
  </cols>
  <sheetData>
    <row r="1" spans="1:7">
      <c r="A1" s="69" t="s">
        <v>99</v>
      </c>
      <c r="B1" s="69"/>
      <c r="C1" s="69"/>
      <c r="D1" s="69"/>
      <c r="E1" s="70"/>
      <c r="F1" s="70"/>
      <c r="G1" s="70"/>
    </row>
    <row r="2" spans="1:7">
      <c r="A2" s="69"/>
      <c r="B2" s="69"/>
      <c r="C2" s="69"/>
      <c r="D2" s="69"/>
      <c r="E2" s="70"/>
      <c r="F2" s="70"/>
      <c r="G2" s="70"/>
    </row>
    <row r="4" spans="1:7" ht="30">
      <c r="A4" s="4" t="s">
        <v>1</v>
      </c>
      <c r="B4" s="4" t="s">
        <v>2</v>
      </c>
      <c r="C4" s="5" t="s">
        <v>3</v>
      </c>
      <c r="D4" s="5" t="s">
        <v>113</v>
      </c>
      <c r="E4" s="5" t="s">
        <v>4</v>
      </c>
      <c r="F4" s="6" t="s">
        <v>109</v>
      </c>
      <c r="G4" s="7" t="s">
        <v>110</v>
      </c>
    </row>
    <row r="5" spans="1:7">
      <c r="A5" s="71" t="s">
        <v>100</v>
      </c>
      <c r="B5" s="96" t="s">
        <v>98</v>
      </c>
      <c r="C5" s="15" t="s">
        <v>94</v>
      </c>
      <c r="D5" s="56" t="s">
        <v>130</v>
      </c>
      <c r="E5" s="44">
        <v>1</v>
      </c>
      <c r="F5" s="11"/>
      <c r="G5" s="22"/>
    </row>
    <row r="6" spans="1:7">
      <c r="A6" s="72"/>
      <c r="B6" s="97"/>
      <c r="C6" s="15" t="s">
        <v>95</v>
      </c>
      <c r="D6" s="56" t="s">
        <v>130</v>
      </c>
      <c r="E6" s="44">
        <v>2</v>
      </c>
      <c r="F6" s="11"/>
      <c r="G6" s="22"/>
    </row>
    <row r="7" spans="1:7">
      <c r="A7" s="72"/>
      <c r="B7" s="98"/>
      <c r="C7" s="47" t="s">
        <v>169</v>
      </c>
      <c r="D7" s="54" t="s">
        <v>130</v>
      </c>
      <c r="E7" s="42">
        <v>1</v>
      </c>
      <c r="F7" s="17"/>
      <c r="G7" s="23"/>
    </row>
    <row r="8" spans="1:7">
      <c r="A8" s="72"/>
      <c r="B8" s="81" t="s">
        <v>41</v>
      </c>
      <c r="C8" s="38" t="s">
        <v>46</v>
      </c>
      <c r="D8" s="45" t="s">
        <v>129</v>
      </c>
      <c r="E8" s="39">
        <v>4</v>
      </c>
      <c r="F8" s="11"/>
      <c r="G8" s="11"/>
    </row>
    <row r="9" spans="1:7">
      <c r="A9" s="72"/>
      <c r="B9" s="81"/>
      <c r="C9" s="38" t="s">
        <v>47</v>
      </c>
      <c r="D9" s="45" t="s">
        <v>129</v>
      </c>
      <c r="E9" s="39">
        <v>6</v>
      </c>
      <c r="F9" s="11"/>
      <c r="G9" s="11"/>
    </row>
    <row r="10" spans="1:7">
      <c r="A10" s="72"/>
      <c r="B10" s="81"/>
      <c r="C10" s="38" t="s">
        <v>48</v>
      </c>
      <c r="D10" s="45" t="s">
        <v>129</v>
      </c>
      <c r="E10" s="39">
        <v>6</v>
      </c>
      <c r="F10" s="11"/>
      <c r="G10" s="11"/>
    </row>
    <row r="11" spans="1:7">
      <c r="A11" s="72"/>
      <c r="B11" s="81"/>
      <c r="C11" s="38" t="s">
        <v>34</v>
      </c>
      <c r="D11" s="45" t="s">
        <v>130</v>
      </c>
      <c r="E11" s="39">
        <v>6</v>
      </c>
      <c r="F11" s="11"/>
      <c r="G11" s="11"/>
    </row>
    <row r="12" spans="1:7">
      <c r="A12" s="72"/>
      <c r="B12" s="81"/>
      <c r="C12" s="38" t="s">
        <v>131</v>
      </c>
      <c r="D12" s="45" t="s">
        <v>132</v>
      </c>
      <c r="E12" s="39">
        <v>1</v>
      </c>
      <c r="F12" s="11"/>
      <c r="G12" s="11"/>
    </row>
    <row r="13" spans="1:7">
      <c r="A13" s="72"/>
      <c r="B13" s="81"/>
      <c r="C13" s="38" t="s">
        <v>133</v>
      </c>
      <c r="D13" s="45" t="s">
        <v>132</v>
      </c>
      <c r="E13" s="39">
        <v>1</v>
      </c>
      <c r="F13" s="11"/>
      <c r="G13" s="11"/>
    </row>
    <row r="14" spans="1:7">
      <c r="A14" s="72"/>
      <c r="B14" s="81"/>
      <c r="C14" s="40" t="s">
        <v>134</v>
      </c>
      <c r="D14" s="41" t="s">
        <v>129</v>
      </c>
      <c r="E14" s="41">
        <v>4</v>
      </c>
      <c r="F14" s="11"/>
      <c r="G14" s="11"/>
    </row>
    <row r="15" spans="1:7">
      <c r="A15" s="72"/>
      <c r="B15" s="81"/>
      <c r="C15" s="40" t="s">
        <v>135</v>
      </c>
      <c r="D15" s="41" t="s">
        <v>129</v>
      </c>
      <c r="E15" s="41">
        <v>3</v>
      </c>
      <c r="F15" s="11"/>
      <c r="G15" s="11"/>
    </row>
    <row r="16" spans="1:7">
      <c r="A16" s="72"/>
      <c r="B16" s="81"/>
      <c r="C16" s="40" t="s">
        <v>136</v>
      </c>
      <c r="D16" s="41" t="s">
        <v>137</v>
      </c>
      <c r="E16" s="41">
        <v>8</v>
      </c>
      <c r="F16" s="11"/>
      <c r="G16" s="11"/>
    </row>
    <row r="17" spans="1:7">
      <c r="A17" s="72"/>
      <c r="B17" s="81"/>
      <c r="C17" s="40" t="s">
        <v>138</v>
      </c>
      <c r="D17" s="41" t="s">
        <v>129</v>
      </c>
      <c r="E17" s="41">
        <v>6</v>
      </c>
      <c r="F17" s="11"/>
      <c r="G17" s="11"/>
    </row>
    <row r="18" spans="1:7">
      <c r="A18" s="72"/>
      <c r="B18" s="81"/>
      <c r="C18" s="40" t="s">
        <v>139</v>
      </c>
      <c r="D18" s="41" t="s">
        <v>129</v>
      </c>
      <c r="E18" s="41">
        <v>6</v>
      </c>
      <c r="F18" s="11"/>
      <c r="G18" s="11"/>
    </row>
    <row r="19" spans="1:7">
      <c r="A19" s="72"/>
      <c r="B19" s="81"/>
      <c r="C19" s="40" t="s">
        <v>140</v>
      </c>
      <c r="D19" s="41" t="s">
        <v>129</v>
      </c>
      <c r="E19" s="41">
        <v>4</v>
      </c>
      <c r="F19" s="11"/>
      <c r="G19" s="11"/>
    </row>
    <row r="20" spans="1:7">
      <c r="A20" s="72"/>
      <c r="B20" s="81"/>
      <c r="C20" s="40" t="s">
        <v>141</v>
      </c>
      <c r="D20" s="41" t="s">
        <v>137</v>
      </c>
      <c r="E20" s="41">
        <v>4</v>
      </c>
      <c r="F20" s="11"/>
      <c r="G20" s="11"/>
    </row>
    <row r="21" spans="1:7">
      <c r="A21" s="72"/>
      <c r="B21" s="81"/>
      <c r="C21" s="40" t="s">
        <v>142</v>
      </c>
      <c r="D21" s="41" t="s">
        <v>137</v>
      </c>
      <c r="E21" s="41">
        <v>1</v>
      </c>
      <c r="F21" s="11"/>
      <c r="G21" s="11"/>
    </row>
    <row r="22" spans="1:7">
      <c r="A22" s="72"/>
      <c r="B22" s="81"/>
      <c r="C22" s="40" t="s">
        <v>143</v>
      </c>
      <c r="D22" s="41" t="s">
        <v>129</v>
      </c>
      <c r="E22" s="41">
        <v>10</v>
      </c>
      <c r="F22" s="11"/>
      <c r="G22" s="11"/>
    </row>
    <row r="23" spans="1:7">
      <c r="A23" s="72"/>
      <c r="B23" s="81"/>
      <c r="C23" s="40" t="s">
        <v>144</v>
      </c>
      <c r="D23" s="41" t="s">
        <v>129</v>
      </c>
      <c r="E23" s="41">
        <v>6</v>
      </c>
      <c r="F23" s="11"/>
      <c r="G23" s="11"/>
    </row>
    <row r="24" spans="1:7">
      <c r="A24" s="72"/>
      <c r="B24" s="81"/>
      <c r="C24" s="40" t="s">
        <v>145</v>
      </c>
      <c r="D24" s="41" t="s">
        <v>129</v>
      </c>
      <c r="E24" s="41">
        <v>2</v>
      </c>
      <c r="F24" s="11"/>
      <c r="G24" s="11"/>
    </row>
    <row r="25" spans="1:7">
      <c r="A25" s="72"/>
      <c r="B25" s="81"/>
      <c r="C25" s="38" t="s">
        <v>146</v>
      </c>
      <c r="D25" s="45" t="s">
        <v>129</v>
      </c>
      <c r="E25" s="39">
        <v>4</v>
      </c>
      <c r="F25" s="11"/>
      <c r="G25" s="11"/>
    </row>
    <row r="26" spans="1:7">
      <c r="A26" s="72"/>
      <c r="B26" s="81"/>
      <c r="C26" s="38" t="s">
        <v>147</v>
      </c>
      <c r="D26" s="45" t="s">
        <v>129</v>
      </c>
      <c r="E26" s="39">
        <v>4</v>
      </c>
      <c r="F26" s="11"/>
      <c r="G26" s="11"/>
    </row>
    <row r="27" spans="1:7">
      <c r="A27" s="72"/>
      <c r="B27" s="81"/>
      <c r="C27" s="38" t="s">
        <v>148</v>
      </c>
      <c r="D27" s="45" t="s">
        <v>129</v>
      </c>
      <c r="E27" s="39">
        <v>2</v>
      </c>
      <c r="F27" s="11"/>
      <c r="G27" s="11"/>
    </row>
    <row r="28" spans="1:7">
      <c r="A28" s="72"/>
      <c r="B28" s="81"/>
      <c r="C28" s="38" t="s">
        <v>149</v>
      </c>
      <c r="D28" s="45" t="s">
        <v>137</v>
      </c>
      <c r="E28" s="39">
        <v>2</v>
      </c>
      <c r="F28" s="11"/>
      <c r="G28" s="11"/>
    </row>
    <row r="29" spans="1:7">
      <c r="A29" s="72"/>
      <c r="B29" s="81"/>
      <c r="C29" s="38" t="s">
        <v>150</v>
      </c>
      <c r="D29" s="45" t="s">
        <v>129</v>
      </c>
      <c r="E29" s="39">
        <v>6</v>
      </c>
      <c r="F29" s="11"/>
      <c r="G29" s="11"/>
    </row>
    <row r="30" spans="1:7">
      <c r="A30" s="72"/>
      <c r="B30" s="81"/>
      <c r="C30" s="38" t="s">
        <v>151</v>
      </c>
      <c r="D30" s="45" t="s">
        <v>129</v>
      </c>
      <c r="E30" s="39">
        <v>4</v>
      </c>
      <c r="F30" s="11"/>
      <c r="G30" s="11"/>
    </row>
    <row r="31" spans="1:7">
      <c r="A31" s="72"/>
      <c r="B31" s="81"/>
      <c r="C31" s="38" t="s">
        <v>152</v>
      </c>
      <c r="D31" s="45" t="s">
        <v>129</v>
      </c>
      <c r="E31" s="39">
        <v>4</v>
      </c>
      <c r="F31" s="11"/>
      <c r="G31" s="11"/>
    </row>
    <row r="32" spans="1:7">
      <c r="A32" s="72"/>
      <c r="B32" s="81"/>
      <c r="C32" s="38" t="s">
        <v>52</v>
      </c>
      <c r="D32" s="45" t="s">
        <v>129</v>
      </c>
      <c r="E32" s="39">
        <v>2</v>
      </c>
      <c r="F32" s="11"/>
      <c r="G32" s="11"/>
    </row>
    <row r="33" spans="1:7">
      <c r="A33" s="72"/>
      <c r="B33" s="83" t="s">
        <v>53</v>
      </c>
      <c r="C33" s="12" t="s">
        <v>15</v>
      </c>
      <c r="D33" s="55" t="s">
        <v>137</v>
      </c>
      <c r="E33" s="43">
        <v>7</v>
      </c>
      <c r="F33" s="11"/>
      <c r="G33" s="11"/>
    </row>
    <row r="34" spans="1:7">
      <c r="A34" s="72"/>
      <c r="B34" s="83"/>
      <c r="C34" s="12" t="s">
        <v>16</v>
      </c>
      <c r="D34" s="55" t="s">
        <v>129</v>
      </c>
      <c r="E34" s="43">
        <v>8</v>
      </c>
      <c r="F34" s="11"/>
      <c r="G34" s="11"/>
    </row>
    <row r="35" spans="1:7">
      <c r="A35" s="72"/>
      <c r="B35" s="83"/>
      <c r="C35" s="12" t="s">
        <v>47</v>
      </c>
      <c r="D35" s="55" t="s">
        <v>129</v>
      </c>
      <c r="E35" s="43">
        <v>2</v>
      </c>
      <c r="F35" s="11"/>
      <c r="G35" s="11"/>
    </row>
    <row r="36" spans="1:7">
      <c r="A36" s="72"/>
      <c r="B36" s="83"/>
      <c r="C36" s="12" t="s">
        <v>48</v>
      </c>
      <c r="D36" s="55" t="s">
        <v>129</v>
      </c>
      <c r="E36" s="43">
        <v>2</v>
      </c>
      <c r="F36" s="11"/>
      <c r="G36" s="11"/>
    </row>
    <row r="37" spans="1:7">
      <c r="A37" s="72"/>
      <c r="B37" s="83"/>
      <c r="C37" s="12" t="s">
        <v>176</v>
      </c>
      <c r="D37" s="55" t="s">
        <v>130</v>
      </c>
      <c r="E37" s="43">
        <v>6</v>
      </c>
      <c r="F37" s="11"/>
      <c r="G37" s="11"/>
    </row>
    <row r="38" spans="1:7">
      <c r="A38" s="72"/>
      <c r="B38" s="83"/>
      <c r="C38" s="48" t="s">
        <v>155</v>
      </c>
      <c r="D38" s="55" t="s">
        <v>129</v>
      </c>
      <c r="E38" s="43">
        <v>5</v>
      </c>
      <c r="F38" s="11"/>
      <c r="G38" s="11"/>
    </row>
    <row r="39" spans="1:7">
      <c r="A39" s="72"/>
      <c r="B39" s="83"/>
      <c r="C39" s="12" t="s">
        <v>54</v>
      </c>
      <c r="D39" s="55" t="s">
        <v>132</v>
      </c>
      <c r="E39" s="43">
        <v>1</v>
      </c>
      <c r="F39" s="11"/>
      <c r="G39" s="11"/>
    </row>
    <row r="40" spans="1:7">
      <c r="A40" s="72"/>
      <c r="B40" s="83"/>
      <c r="C40" s="48" t="s">
        <v>131</v>
      </c>
      <c r="D40" s="55" t="s">
        <v>132</v>
      </c>
      <c r="E40" s="43">
        <v>1</v>
      </c>
      <c r="F40" s="11"/>
      <c r="G40" s="11"/>
    </row>
    <row r="41" spans="1:7">
      <c r="A41" s="72"/>
      <c r="B41" s="83"/>
      <c r="C41" s="12" t="s">
        <v>47</v>
      </c>
      <c r="D41" s="55" t="s">
        <v>129</v>
      </c>
      <c r="E41" s="43">
        <v>2</v>
      </c>
      <c r="F41" s="11"/>
      <c r="G41" s="11"/>
    </row>
    <row r="42" spans="1:7">
      <c r="A42" s="72"/>
      <c r="B42" s="83"/>
      <c r="C42" s="12" t="s">
        <v>34</v>
      </c>
      <c r="D42" s="55" t="s">
        <v>130</v>
      </c>
      <c r="E42" s="43">
        <v>3</v>
      </c>
      <c r="F42" s="11"/>
      <c r="G42" s="11"/>
    </row>
    <row r="43" spans="1:7">
      <c r="A43" s="72"/>
      <c r="B43" s="83"/>
      <c r="C43" s="12" t="s">
        <v>18</v>
      </c>
      <c r="D43" s="55" t="s">
        <v>153</v>
      </c>
      <c r="E43" s="43">
        <v>3</v>
      </c>
      <c r="F43" s="11"/>
      <c r="G43" s="11"/>
    </row>
    <row r="44" spans="1:7">
      <c r="A44" s="72"/>
      <c r="B44" s="83"/>
      <c r="C44" s="12" t="s">
        <v>28</v>
      </c>
      <c r="D44" s="55" t="s">
        <v>137</v>
      </c>
      <c r="E44" s="43">
        <v>2</v>
      </c>
      <c r="F44" s="11"/>
      <c r="G44" s="11"/>
    </row>
    <row r="45" spans="1:7">
      <c r="A45" s="73"/>
      <c r="B45" s="10"/>
      <c r="C45" s="37" t="s">
        <v>166</v>
      </c>
      <c r="D45" s="5"/>
      <c r="E45" s="43"/>
      <c r="F45" s="11"/>
      <c r="G45" s="11"/>
    </row>
  </sheetData>
  <mergeCells count="5">
    <mergeCell ref="A1:G2"/>
    <mergeCell ref="A5:A45"/>
    <mergeCell ref="B5:B7"/>
    <mergeCell ref="B8:B32"/>
    <mergeCell ref="B33:B44"/>
  </mergeCells>
  <pageMargins left="0.75138888888888899" right="0.35763888888888901" top="0.60624999999999996" bottom="0.21249999999999999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zoomScaleNormal="100" workbookViewId="0">
      <pane ySplit="4" topLeftCell="A17" activePane="bottomLeft" state="frozen"/>
      <selection pane="bottomLeft" activeCell="M27" sqref="M27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7.85546875" style="46" customWidth="1"/>
    <col min="5" max="5" width="7.5703125" style="46" customWidth="1"/>
    <col min="6" max="6" width="9.42578125" style="2" customWidth="1"/>
    <col min="7" max="7" width="9.7109375" style="2" customWidth="1"/>
    <col min="8" max="14" width="6.28515625" style="3" customWidth="1"/>
    <col min="15" max="16384" width="8.7109375" style="1"/>
  </cols>
  <sheetData>
    <row r="1" spans="1:7">
      <c r="A1" s="69" t="s">
        <v>101</v>
      </c>
      <c r="B1" s="69"/>
      <c r="C1" s="69"/>
      <c r="D1" s="69"/>
      <c r="E1" s="70"/>
      <c r="F1" s="70"/>
      <c r="G1" s="70"/>
    </row>
    <row r="2" spans="1:7">
      <c r="A2" s="69"/>
      <c r="B2" s="69"/>
      <c r="C2" s="69"/>
      <c r="D2" s="69"/>
      <c r="E2" s="70"/>
      <c r="F2" s="70"/>
      <c r="G2" s="70"/>
    </row>
    <row r="4" spans="1:7" ht="30">
      <c r="A4" s="4" t="s">
        <v>1</v>
      </c>
      <c r="B4" s="4" t="s">
        <v>2</v>
      </c>
      <c r="C4" s="5" t="s">
        <v>3</v>
      </c>
      <c r="D4" s="5" t="s">
        <v>113</v>
      </c>
      <c r="E4" s="5" t="s">
        <v>4</v>
      </c>
      <c r="F4" s="6" t="s">
        <v>109</v>
      </c>
      <c r="G4" s="22" t="s">
        <v>110</v>
      </c>
    </row>
    <row r="5" spans="1:7">
      <c r="A5" s="71" t="s">
        <v>102</v>
      </c>
      <c r="B5" s="96" t="s">
        <v>98</v>
      </c>
      <c r="C5" s="15" t="s">
        <v>94</v>
      </c>
      <c r="D5" s="56" t="s">
        <v>130</v>
      </c>
      <c r="E5" s="44">
        <v>1</v>
      </c>
      <c r="F5" s="11"/>
      <c r="G5" s="22"/>
    </row>
    <row r="6" spans="1:7">
      <c r="A6" s="72"/>
      <c r="B6" s="97"/>
      <c r="C6" s="15" t="s">
        <v>95</v>
      </c>
      <c r="D6" s="56" t="s">
        <v>129</v>
      </c>
      <c r="E6" s="44">
        <v>2</v>
      </c>
      <c r="F6" s="11"/>
      <c r="G6" s="22"/>
    </row>
    <row r="7" spans="1:7">
      <c r="A7" s="72"/>
      <c r="B7" s="98"/>
      <c r="C7" s="47" t="s">
        <v>169</v>
      </c>
      <c r="D7" s="54" t="s">
        <v>130</v>
      </c>
      <c r="E7" s="42">
        <v>1</v>
      </c>
      <c r="F7" s="17"/>
      <c r="G7" s="23"/>
    </row>
    <row r="8" spans="1:7">
      <c r="A8" s="72"/>
      <c r="B8" s="81" t="s">
        <v>41</v>
      </c>
      <c r="C8" s="38" t="s">
        <v>46</v>
      </c>
      <c r="D8" s="45" t="s">
        <v>129</v>
      </c>
      <c r="E8" s="39">
        <v>4</v>
      </c>
      <c r="F8" s="11"/>
      <c r="G8" s="11"/>
    </row>
    <row r="9" spans="1:7">
      <c r="A9" s="72"/>
      <c r="B9" s="81"/>
      <c r="C9" s="38" t="s">
        <v>47</v>
      </c>
      <c r="D9" s="45" t="s">
        <v>129</v>
      </c>
      <c r="E9" s="39">
        <v>6</v>
      </c>
      <c r="F9" s="11"/>
      <c r="G9" s="11"/>
    </row>
    <row r="10" spans="1:7">
      <c r="A10" s="72"/>
      <c r="B10" s="81"/>
      <c r="C10" s="38" t="s">
        <v>48</v>
      </c>
      <c r="D10" s="45" t="s">
        <v>129</v>
      </c>
      <c r="E10" s="39">
        <v>6</v>
      </c>
      <c r="F10" s="11"/>
      <c r="G10" s="11"/>
    </row>
    <row r="11" spans="1:7">
      <c r="A11" s="72"/>
      <c r="B11" s="81"/>
      <c r="C11" s="38" t="s">
        <v>34</v>
      </c>
      <c r="D11" s="45" t="s">
        <v>130</v>
      </c>
      <c r="E11" s="39">
        <v>6</v>
      </c>
      <c r="F11" s="11"/>
      <c r="G11" s="11"/>
    </row>
    <row r="12" spans="1:7">
      <c r="A12" s="72"/>
      <c r="B12" s="81"/>
      <c r="C12" s="38" t="s">
        <v>131</v>
      </c>
      <c r="D12" s="45" t="s">
        <v>132</v>
      </c>
      <c r="E12" s="39">
        <v>1</v>
      </c>
      <c r="F12" s="11"/>
      <c r="G12" s="11"/>
    </row>
    <row r="13" spans="1:7">
      <c r="A13" s="72"/>
      <c r="B13" s="81"/>
      <c r="C13" s="38" t="s">
        <v>133</v>
      </c>
      <c r="D13" s="45" t="s">
        <v>132</v>
      </c>
      <c r="E13" s="39">
        <v>1</v>
      </c>
      <c r="F13" s="11"/>
      <c r="G13" s="11"/>
    </row>
    <row r="14" spans="1:7">
      <c r="A14" s="72"/>
      <c r="B14" s="81"/>
      <c r="C14" s="40" t="s">
        <v>134</v>
      </c>
      <c r="D14" s="41" t="s">
        <v>129</v>
      </c>
      <c r="E14" s="41">
        <v>4</v>
      </c>
      <c r="F14" s="11"/>
      <c r="G14" s="11"/>
    </row>
    <row r="15" spans="1:7">
      <c r="A15" s="72"/>
      <c r="B15" s="81"/>
      <c r="C15" s="40" t="s">
        <v>135</v>
      </c>
      <c r="D15" s="41" t="s">
        <v>129</v>
      </c>
      <c r="E15" s="41">
        <v>3</v>
      </c>
      <c r="F15" s="11"/>
      <c r="G15" s="11"/>
    </row>
    <row r="16" spans="1:7">
      <c r="A16" s="72"/>
      <c r="B16" s="81"/>
      <c r="C16" s="40" t="s">
        <v>136</v>
      </c>
      <c r="D16" s="41" t="s">
        <v>137</v>
      </c>
      <c r="E16" s="41">
        <v>8</v>
      </c>
      <c r="F16" s="11"/>
      <c r="G16" s="11"/>
    </row>
    <row r="17" spans="1:7">
      <c r="A17" s="72"/>
      <c r="B17" s="81"/>
      <c r="C17" s="40" t="s">
        <v>138</v>
      </c>
      <c r="D17" s="41" t="s">
        <v>129</v>
      </c>
      <c r="E17" s="41">
        <v>6</v>
      </c>
      <c r="F17" s="11"/>
      <c r="G17" s="11"/>
    </row>
    <row r="18" spans="1:7">
      <c r="A18" s="72"/>
      <c r="B18" s="81"/>
      <c r="C18" s="40" t="s">
        <v>139</v>
      </c>
      <c r="D18" s="41" t="s">
        <v>129</v>
      </c>
      <c r="E18" s="41">
        <v>6</v>
      </c>
      <c r="F18" s="11"/>
      <c r="G18" s="11"/>
    </row>
    <row r="19" spans="1:7">
      <c r="A19" s="72"/>
      <c r="B19" s="81"/>
      <c r="C19" s="40" t="s">
        <v>140</v>
      </c>
      <c r="D19" s="41" t="s">
        <v>129</v>
      </c>
      <c r="E19" s="41">
        <v>4</v>
      </c>
      <c r="F19" s="11"/>
      <c r="G19" s="11"/>
    </row>
    <row r="20" spans="1:7">
      <c r="A20" s="72"/>
      <c r="B20" s="81"/>
      <c r="C20" s="40" t="s">
        <v>141</v>
      </c>
      <c r="D20" s="41" t="s">
        <v>137</v>
      </c>
      <c r="E20" s="41">
        <v>4</v>
      </c>
      <c r="F20" s="11"/>
      <c r="G20" s="11"/>
    </row>
    <row r="21" spans="1:7">
      <c r="A21" s="72"/>
      <c r="B21" s="81"/>
      <c r="C21" s="40" t="s">
        <v>142</v>
      </c>
      <c r="D21" s="41" t="s">
        <v>137</v>
      </c>
      <c r="E21" s="41">
        <v>1</v>
      </c>
      <c r="F21" s="11"/>
      <c r="G21" s="11"/>
    </row>
    <row r="22" spans="1:7">
      <c r="A22" s="72"/>
      <c r="B22" s="81"/>
      <c r="C22" s="40" t="s">
        <v>143</v>
      </c>
      <c r="D22" s="41" t="s">
        <v>129</v>
      </c>
      <c r="E22" s="41">
        <v>10</v>
      </c>
      <c r="F22" s="11"/>
      <c r="G22" s="11"/>
    </row>
    <row r="23" spans="1:7">
      <c r="A23" s="72"/>
      <c r="B23" s="81"/>
      <c r="C23" s="40" t="s">
        <v>144</v>
      </c>
      <c r="D23" s="41" t="s">
        <v>129</v>
      </c>
      <c r="E23" s="41">
        <v>6</v>
      </c>
      <c r="F23" s="11"/>
      <c r="G23" s="11"/>
    </row>
    <row r="24" spans="1:7">
      <c r="A24" s="72"/>
      <c r="B24" s="81"/>
      <c r="C24" s="40" t="s">
        <v>145</v>
      </c>
      <c r="D24" s="41" t="s">
        <v>129</v>
      </c>
      <c r="E24" s="41">
        <v>2</v>
      </c>
      <c r="F24" s="11"/>
      <c r="G24" s="11"/>
    </row>
    <row r="25" spans="1:7">
      <c r="A25" s="72"/>
      <c r="B25" s="81"/>
      <c r="C25" s="38" t="s">
        <v>146</v>
      </c>
      <c r="D25" s="45" t="s">
        <v>129</v>
      </c>
      <c r="E25" s="39">
        <v>4</v>
      </c>
      <c r="F25" s="11"/>
      <c r="G25" s="11"/>
    </row>
    <row r="26" spans="1:7">
      <c r="A26" s="72"/>
      <c r="B26" s="81"/>
      <c r="C26" s="38" t="s">
        <v>147</v>
      </c>
      <c r="D26" s="45" t="s">
        <v>129</v>
      </c>
      <c r="E26" s="39">
        <v>4</v>
      </c>
      <c r="F26" s="11"/>
      <c r="G26" s="11"/>
    </row>
    <row r="27" spans="1:7">
      <c r="A27" s="72"/>
      <c r="B27" s="81"/>
      <c r="C27" s="38" t="s">
        <v>148</v>
      </c>
      <c r="D27" s="45" t="s">
        <v>129</v>
      </c>
      <c r="E27" s="39">
        <v>2</v>
      </c>
      <c r="F27" s="11"/>
      <c r="G27" s="11"/>
    </row>
    <row r="28" spans="1:7">
      <c r="A28" s="72"/>
      <c r="B28" s="81"/>
      <c r="C28" s="38" t="s">
        <v>149</v>
      </c>
      <c r="D28" s="45" t="s">
        <v>137</v>
      </c>
      <c r="E28" s="39">
        <v>2</v>
      </c>
      <c r="F28" s="11"/>
      <c r="G28" s="11"/>
    </row>
    <row r="29" spans="1:7">
      <c r="A29" s="72"/>
      <c r="B29" s="81"/>
      <c r="C29" s="38" t="s">
        <v>150</v>
      </c>
      <c r="D29" s="45" t="s">
        <v>129</v>
      </c>
      <c r="E29" s="39">
        <v>6</v>
      </c>
      <c r="F29" s="11"/>
      <c r="G29" s="11"/>
    </row>
    <row r="30" spans="1:7">
      <c r="A30" s="72"/>
      <c r="B30" s="81"/>
      <c r="C30" s="38" t="s">
        <v>151</v>
      </c>
      <c r="D30" s="45" t="s">
        <v>129</v>
      </c>
      <c r="E30" s="39">
        <v>4</v>
      </c>
      <c r="F30" s="11"/>
      <c r="G30" s="11"/>
    </row>
    <row r="31" spans="1:7">
      <c r="A31" s="72"/>
      <c r="B31" s="81"/>
      <c r="C31" s="38" t="s">
        <v>152</v>
      </c>
      <c r="D31" s="45" t="s">
        <v>129</v>
      </c>
      <c r="E31" s="39">
        <v>4</v>
      </c>
      <c r="F31" s="11"/>
      <c r="G31" s="11"/>
    </row>
    <row r="32" spans="1:7">
      <c r="A32" s="72"/>
      <c r="B32" s="81"/>
      <c r="C32" s="38" t="s">
        <v>52</v>
      </c>
      <c r="D32" s="45" t="s">
        <v>129</v>
      </c>
      <c r="E32" s="39">
        <v>2</v>
      </c>
      <c r="F32" s="11"/>
      <c r="G32" s="11"/>
    </row>
    <row r="33" spans="1:7">
      <c r="A33" s="72"/>
      <c r="B33" s="83" t="s">
        <v>53</v>
      </c>
      <c r="C33" s="12" t="s">
        <v>15</v>
      </c>
      <c r="D33" s="55" t="s">
        <v>137</v>
      </c>
      <c r="E33" s="43">
        <v>7</v>
      </c>
      <c r="F33" s="11"/>
      <c r="G33" s="11"/>
    </row>
    <row r="34" spans="1:7">
      <c r="A34" s="72"/>
      <c r="B34" s="83"/>
      <c r="C34" s="12" t="s">
        <v>16</v>
      </c>
      <c r="D34" s="55" t="s">
        <v>129</v>
      </c>
      <c r="E34" s="43">
        <v>8</v>
      </c>
      <c r="F34" s="11"/>
      <c r="G34" s="11"/>
    </row>
    <row r="35" spans="1:7">
      <c r="A35" s="72"/>
      <c r="B35" s="83"/>
      <c r="C35" s="12" t="s">
        <v>47</v>
      </c>
      <c r="D35" s="55" t="s">
        <v>129</v>
      </c>
      <c r="E35" s="43">
        <v>2</v>
      </c>
      <c r="F35" s="11"/>
      <c r="G35" s="11"/>
    </row>
    <row r="36" spans="1:7">
      <c r="A36" s="72"/>
      <c r="B36" s="83"/>
      <c r="C36" s="12" t="s">
        <v>48</v>
      </c>
      <c r="D36" s="55" t="s">
        <v>129</v>
      </c>
      <c r="E36" s="43">
        <v>2</v>
      </c>
      <c r="F36" s="11"/>
      <c r="G36" s="11"/>
    </row>
    <row r="37" spans="1:7">
      <c r="A37" s="72"/>
      <c r="B37" s="83"/>
      <c r="C37" s="12" t="s">
        <v>176</v>
      </c>
      <c r="D37" s="55" t="s">
        <v>130</v>
      </c>
      <c r="E37" s="43">
        <v>6</v>
      </c>
      <c r="F37" s="11"/>
      <c r="G37" s="11"/>
    </row>
    <row r="38" spans="1:7">
      <c r="A38" s="72"/>
      <c r="B38" s="83"/>
      <c r="C38" s="48" t="s">
        <v>155</v>
      </c>
      <c r="D38" s="55" t="s">
        <v>129</v>
      </c>
      <c r="E38" s="43">
        <v>5</v>
      </c>
      <c r="F38" s="11"/>
      <c r="G38" s="11"/>
    </row>
    <row r="39" spans="1:7">
      <c r="A39" s="72"/>
      <c r="B39" s="83"/>
      <c r="C39" s="12" t="s">
        <v>54</v>
      </c>
      <c r="D39" s="55" t="s">
        <v>132</v>
      </c>
      <c r="E39" s="43">
        <v>1</v>
      </c>
      <c r="F39" s="11"/>
      <c r="G39" s="11"/>
    </row>
    <row r="40" spans="1:7">
      <c r="A40" s="72"/>
      <c r="B40" s="83"/>
      <c r="C40" s="48" t="s">
        <v>131</v>
      </c>
      <c r="D40" s="55" t="s">
        <v>132</v>
      </c>
      <c r="E40" s="43">
        <v>1</v>
      </c>
      <c r="F40" s="11"/>
      <c r="G40" s="11"/>
    </row>
    <row r="41" spans="1:7">
      <c r="A41" s="72"/>
      <c r="B41" s="83"/>
      <c r="C41" s="12" t="s">
        <v>47</v>
      </c>
      <c r="D41" s="55" t="s">
        <v>129</v>
      </c>
      <c r="E41" s="43">
        <v>2</v>
      </c>
      <c r="F41" s="11"/>
      <c r="G41" s="11"/>
    </row>
    <row r="42" spans="1:7">
      <c r="A42" s="72"/>
      <c r="B42" s="83"/>
      <c r="C42" s="12" t="s">
        <v>34</v>
      </c>
      <c r="D42" s="55" t="s">
        <v>130</v>
      </c>
      <c r="E42" s="43">
        <v>3</v>
      </c>
      <c r="F42" s="11"/>
      <c r="G42" s="11"/>
    </row>
    <row r="43" spans="1:7">
      <c r="A43" s="72"/>
      <c r="B43" s="83"/>
      <c r="C43" s="12" t="s">
        <v>18</v>
      </c>
      <c r="D43" s="55" t="s">
        <v>153</v>
      </c>
      <c r="E43" s="43">
        <v>3</v>
      </c>
      <c r="F43" s="11"/>
      <c r="G43" s="11"/>
    </row>
    <row r="44" spans="1:7">
      <c r="A44" s="72"/>
      <c r="B44" s="83"/>
      <c r="C44" s="12" t="s">
        <v>28</v>
      </c>
      <c r="D44" s="55" t="s">
        <v>137</v>
      </c>
      <c r="E44" s="43">
        <v>2</v>
      </c>
      <c r="F44" s="11"/>
      <c r="G44" s="11"/>
    </row>
    <row r="45" spans="1:7">
      <c r="A45" s="73"/>
      <c r="B45" s="10"/>
      <c r="C45" s="37" t="s">
        <v>166</v>
      </c>
      <c r="D45" s="5"/>
      <c r="E45" s="43"/>
      <c r="F45" s="11"/>
      <c r="G45" s="11"/>
    </row>
  </sheetData>
  <mergeCells count="5">
    <mergeCell ref="A1:G2"/>
    <mergeCell ref="A5:A45"/>
    <mergeCell ref="B5:B7"/>
    <mergeCell ref="B8:B32"/>
    <mergeCell ref="B33:B44"/>
  </mergeCells>
  <pageMargins left="0.75138888888888899" right="0.35763888888888901" top="0.60624999999999996" bottom="0.21249999999999999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showGridLines="0" tabSelected="1" zoomScaleNormal="100" workbookViewId="0">
      <pane ySplit="4" topLeftCell="A62" activePane="bottomLeft" state="frozen"/>
      <selection pane="bottomLeft" activeCell="G85" sqref="G85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9.28515625" style="46" customWidth="1"/>
    <col min="5" max="5" width="7.5703125" style="46" customWidth="1"/>
    <col min="6" max="6" width="9.42578125" style="21" customWidth="1"/>
    <col min="7" max="7" width="9.7109375" style="2" customWidth="1"/>
    <col min="8" max="14" width="6.28515625" style="3" customWidth="1"/>
    <col min="15" max="16384" width="8.7109375" style="1"/>
  </cols>
  <sheetData>
    <row r="1" spans="1:7">
      <c r="A1" s="69" t="s">
        <v>103</v>
      </c>
      <c r="B1" s="69"/>
      <c r="C1" s="69"/>
      <c r="D1" s="69"/>
      <c r="E1" s="70"/>
      <c r="F1" s="70"/>
      <c r="G1" s="70"/>
    </row>
    <row r="2" spans="1:7">
      <c r="A2" s="69"/>
      <c r="B2" s="69"/>
      <c r="C2" s="69"/>
      <c r="D2" s="69"/>
      <c r="E2" s="70"/>
      <c r="F2" s="70"/>
      <c r="G2" s="70"/>
    </row>
    <row r="4" spans="1:7" ht="30">
      <c r="A4" s="4" t="s">
        <v>1</v>
      </c>
      <c r="B4" s="4" t="s">
        <v>2</v>
      </c>
      <c r="C4" s="5" t="s">
        <v>3</v>
      </c>
      <c r="D4" s="5" t="s">
        <v>113</v>
      </c>
      <c r="E4" s="5" t="s">
        <v>4</v>
      </c>
      <c r="F4" s="6" t="s">
        <v>5</v>
      </c>
      <c r="G4" s="22" t="s">
        <v>110</v>
      </c>
    </row>
    <row r="5" spans="1:7">
      <c r="A5" s="71" t="s">
        <v>104</v>
      </c>
      <c r="B5" s="74" t="s">
        <v>105</v>
      </c>
      <c r="C5" s="8" t="s">
        <v>105</v>
      </c>
      <c r="D5" s="54" t="s">
        <v>130</v>
      </c>
      <c r="E5" s="42">
        <v>1</v>
      </c>
      <c r="F5" s="57"/>
      <c r="G5" s="23"/>
    </row>
    <row r="6" spans="1:7">
      <c r="A6" s="72"/>
      <c r="B6" s="75"/>
      <c r="C6" s="8" t="s">
        <v>50</v>
      </c>
      <c r="D6" s="55" t="s">
        <v>129</v>
      </c>
      <c r="E6" s="53">
        <v>4</v>
      </c>
      <c r="F6" s="58"/>
      <c r="G6" s="23"/>
    </row>
    <row r="7" spans="1:7">
      <c r="A7" s="72"/>
      <c r="B7" s="75"/>
      <c r="C7" s="12" t="s">
        <v>43</v>
      </c>
      <c r="D7" s="55" t="s">
        <v>129</v>
      </c>
      <c r="E7" s="43">
        <v>4</v>
      </c>
      <c r="F7" s="58"/>
      <c r="G7" s="23"/>
    </row>
    <row r="8" spans="1:7">
      <c r="A8" s="72"/>
      <c r="B8" s="75"/>
      <c r="C8" s="12" t="s">
        <v>49</v>
      </c>
      <c r="D8" s="55" t="s">
        <v>129</v>
      </c>
      <c r="E8" s="43">
        <v>2</v>
      </c>
      <c r="F8" s="58"/>
      <c r="G8" s="23"/>
    </row>
    <row r="9" spans="1:7">
      <c r="A9" s="72"/>
      <c r="B9" s="75"/>
      <c r="C9" s="12" t="s">
        <v>44</v>
      </c>
      <c r="D9" s="55" t="s">
        <v>129</v>
      </c>
      <c r="E9" s="43">
        <v>6</v>
      </c>
      <c r="F9" s="58"/>
      <c r="G9" s="23"/>
    </row>
    <row r="10" spans="1:7">
      <c r="A10" s="72"/>
      <c r="B10" s="75"/>
      <c r="C10" s="12" t="s">
        <v>45</v>
      </c>
      <c r="D10" s="55" t="s">
        <v>129</v>
      </c>
      <c r="E10" s="43">
        <v>4</v>
      </c>
      <c r="F10" s="58"/>
      <c r="G10" s="23"/>
    </row>
    <row r="11" spans="1:7">
      <c r="A11" s="72"/>
      <c r="B11" s="75"/>
      <c r="C11" s="12" t="s">
        <v>34</v>
      </c>
      <c r="D11" s="55" t="s">
        <v>130</v>
      </c>
      <c r="E11" s="43">
        <v>6</v>
      </c>
      <c r="F11" s="58"/>
      <c r="G11" s="23"/>
    </row>
    <row r="12" spans="1:7">
      <c r="A12" s="72"/>
      <c r="B12" s="75"/>
      <c r="C12" s="48" t="s">
        <v>131</v>
      </c>
      <c r="D12" s="55" t="s">
        <v>132</v>
      </c>
      <c r="E12" s="43">
        <v>1</v>
      </c>
      <c r="F12" s="58"/>
      <c r="G12" s="23"/>
    </row>
    <row r="13" spans="1:7">
      <c r="A13" s="72"/>
      <c r="B13" s="75"/>
      <c r="C13" s="12" t="s">
        <v>32</v>
      </c>
      <c r="D13" s="55" t="s">
        <v>132</v>
      </c>
      <c r="E13" s="43">
        <v>1</v>
      </c>
      <c r="F13" s="58"/>
      <c r="G13" s="23"/>
    </row>
    <row r="14" spans="1:7">
      <c r="A14" s="72"/>
      <c r="B14" s="75"/>
      <c r="C14" s="12" t="s">
        <v>42</v>
      </c>
      <c r="D14" s="55" t="s">
        <v>137</v>
      </c>
      <c r="E14" s="43">
        <v>6</v>
      </c>
      <c r="F14" s="58"/>
      <c r="G14" s="23"/>
    </row>
    <row r="15" spans="1:7">
      <c r="A15" s="72"/>
      <c r="B15" s="80" t="s">
        <v>106</v>
      </c>
      <c r="C15" s="13" t="s">
        <v>176</v>
      </c>
      <c r="D15" s="54" t="s">
        <v>130</v>
      </c>
      <c r="E15" s="43">
        <v>1</v>
      </c>
      <c r="F15" s="58"/>
      <c r="G15" s="11"/>
    </row>
    <row r="16" spans="1:7">
      <c r="A16" s="72"/>
      <c r="B16" s="81"/>
      <c r="C16" s="12" t="s">
        <v>78</v>
      </c>
      <c r="D16" s="55" t="s">
        <v>130</v>
      </c>
      <c r="E16" s="43">
        <v>1</v>
      </c>
      <c r="F16" s="58"/>
      <c r="G16" s="11"/>
    </row>
    <row r="17" spans="1:7">
      <c r="A17" s="72"/>
      <c r="B17" s="81"/>
      <c r="C17" s="13" t="s">
        <v>79</v>
      </c>
      <c r="D17" s="54" t="s">
        <v>130</v>
      </c>
      <c r="E17" s="43">
        <v>2</v>
      </c>
      <c r="F17" s="58"/>
      <c r="G17" s="11"/>
    </row>
    <row r="18" spans="1:7">
      <c r="A18" s="72"/>
      <c r="B18" s="81"/>
      <c r="C18" s="8" t="s">
        <v>50</v>
      </c>
      <c r="D18" s="55" t="s">
        <v>129</v>
      </c>
      <c r="E18" s="53">
        <v>4</v>
      </c>
      <c r="F18" s="58"/>
      <c r="G18" s="11"/>
    </row>
    <row r="19" spans="1:7">
      <c r="A19" s="72"/>
      <c r="B19" s="81"/>
      <c r="C19" s="12" t="s">
        <v>44</v>
      </c>
      <c r="D19" s="55" t="s">
        <v>129</v>
      </c>
      <c r="E19" s="43">
        <v>6</v>
      </c>
      <c r="F19" s="58"/>
      <c r="G19" s="11"/>
    </row>
    <row r="20" spans="1:7">
      <c r="A20" s="72"/>
      <c r="B20" s="81"/>
      <c r="C20" s="48" t="s">
        <v>172</v>
      </c>
      <c r="D20" s="55" t="s">
        <v>129</v>
      </c>
      <c r="E20" s="43">
        <v>4</v>
      </c>
      <c r="F20" s="58"/>
      <c r="G20" s="11"/>
    </row>
    <row r="21" spans="1:7">
      <c r="A21" s="72"/>
      <c r="B21" s="81"/>
      <c r="C21" s="12" t="s">
        <v>34</v>
      </c>
      <c r="D21" s="55" t="s">
        <v>130</v>
      </c>
      <c r="E21" s="43">
        <v>6</v>
      </c>
      <c r="F21" s="58"/>
      <c r="G21" s="11"/>
    </row>
    <row r="22" spans="1:7">
      <c r="A22" s="72"/>
      <c r="B22" s="81"/>
      <c r="C22" s="12" t="s">
        <v>33</v>
      </c>
      <c r="D22" s="55" t="s">
        <v>132</v>
      </c>
      <c r="E22" s="43">
        <v>3</v>
      </c>
      <c r="F22" s="58"/>
      <c r="G22" s="11"/>
    </row>
    <row r="23" spans="1:7">
      <c r="A23" s="72"/>
      <c r="B23" s="81"/>
      <c r="C23" s="12" t="s">
        <v>32</v>
      </c>
      <c r="D23" s="55" t="s">
        <v>132</v>
      </c>
      <c r="E23" s="43">
        <v>3</v>
      </c>
      <c r="F23" s="58"/>
      <c r="G23" s="11"/>
    </row>
    <row r="24" spans="1:7">
      <c r="A24" s="72"/>
      <c r="B24" s="81"/>
      <c r="C24" s="48" t="s">
        <v>155</v>
      </c>
      <c r="D24" s="55" t="s">
        <v>129</v>
      </c>
      <c r="E24" s="43">
        <v>5</v>
      </c>
      <c r="F24" s="58"/>
      <c r="G24" s="11"/>
    </row>
    <row r="25" spans="1:7">
      <c r="A25" s="72"/>
      <c r="B25" s="81"/>
      <c r="C25" s="13" t="s">
        <v>15</v>
      </c>
      <c r="D25" s="54" t="s">
        <v>137</v>
      </c>
      <c r="E25" s="43">
        <v>1</v>
      </c>
      <c r="F25" s="58"/>
      <c r="G25" s="11"/>
    </row>
    <row r="26" spans="1:7">
      <c r="A26" s="72"/>
      <c r="B26" s="79" t="s">
        <v>61</v>
      </c>
      <c r="C26" s="38" t="s">
        <v>8</v>
      </c>
      <c r="D26" s="45" t="s">
        <v>130</v>
      </c>
      <c r="E26" s="39">
        <v>1</v>
      </c>
      <c r="F26" s="58"/>
      <c r="G26" s="11"/>
    </row>
    <row r="27" spans="1:7">
      <c r="A27" s="72"/>
      <c r="B27" s="79"/>
      <c r="C27" s="38" t="s">
        <v>10</v>
      </c>
      <c r="D27" s="45" t="s">
        <v>129</v>
      </c>
      <c r="E27" s="39">
        <v>2</v>
      </c>
      <c r="F27" s="58"/>
      <c r="G27" s="11"/>
    </row>
    <row r="28" spans="1:7">
      <c r="A28" s="72"/>
      <c r="B28" s="79"/>
      <c r="C28" s="38" t="s">
        <v>11</v>
      </c>
      <c r="D28" s="45" t="s">
        <v>137</v>
      </c>
      <c r="E28" s="39">
        <v>1</v>
      </c>
      <c r="F28" s="58"/>
      <c r="G28" s="11"/>
    </row>
    <row r="29" spans="1:7">
      <c r="A29" s="72"/>
      <c r="B29" s="79"/>
      <c r="C29" s="38" t="s">
        <v>157</v>
      </c>
      <c r="D29" s="45" t="s">
        <v>137</v>
      </c>
      <c r="E29" s="39">
        <v>3</v>
      </c>
      <c r="F29" s="58"/>
      <c r="G29" s="11"/>
    </row>
    <row r="30" spans="1:7">
      <c r="A30" s="72"/>
      <c r="B30" s="79"/>
      <c r="C30" s="38" t="s">
        <v>62</v>
      </c>
      <c r="D30" s="45" t="s">
        <v>137</v>
      </c>
      <c r="E30" s="39">
        <v>2</v>
      </c>
      <c r="F30" s="58"/>
      <c r="G30" s="11"/>
    </row>
    <row r="31" spans="1:7">
      <c r="A31" s="72"/>
      <c r="B31" s="79"/>
      <c r="C31" s="38" t="s">
        <v>63</v>
      </c>
      <c r="D31" s="45" t="s">
        <v>158</v>
      </c>
      <c r="E31" s="39">
        <v>1</v>
      </c>
      <c r="F31" s="58"/>
      <c r="G31" s="11"/>
    </row>
    <row r="32" spans="1:7">
      <c r="A32" s="72"/>
      <c r="B32" s="79"/>
      <c r="C32" s="38" t="s">
        <v>64</v>
      </c>
      <c r="D32" s="45" t="s">
        <v>158</v>
      </c>
      <c r="E32" s="39">
        <v>1</v>
      </c>
      <c r="F32" s="58"/>
      <c r="G32" s="11"/>
    </row>
    <row r="33" spans="1:7">
      <c r="A33" s="72"/>
      <c r="B33" s="79"/>
      <c r="C33" s="38" t="s">
        <v>55</v>
      </c>
      <c r="D33" s="45" t="s">
        <v>158</v>
      </c>
      <c r="E33" s="39">
        <v>1</v>
      </c>
      <c r="F33" s="58"/>
      <c r="G33" s="11"/>
    </row>
    <row r="34" spans="1:7">
      <c r="A34" s="72"/>
      <c r="B34" s="79"/>
      <c r="C34" s="38" t="s">
        <v>159</v>
      </c>
      <c r="D34" s="45" t="s">
        <v>132</v>
      </c>
      <c r="E34" s="39">
        <v>1</v>
      </c>
      <c r="F34" s="58"/>
      <c r="G34" s="11"/>
    </row>
    <row r="35" spans="1:7">
      <c r="A35" s="72"/>
      <c r="B35" s="79"/>
      <c r="C35" s="38" t="s">
        <v>160</v>
      </c>
      <c r="D35" s="45" t="s">
        <v>132</v>
      </c>
      <c r="E35" s="39">
        <v>1</v>
      </c>
      <c r="F35" s="58"/>
      <c r="G35" s="11"/>
    </row>
    <row r="36" spans="1:7">
      <c r="A36" s="72"/>
      <c r="B36" s="79"/>
      <c r="C36" s="38" t="s">
        <v>65</v>
      </c>
      <c r="D36" s="45" t="s">
        <v>130</v>
      </c>
      <c r="E36" s="39">
        <v>2</v>
      </c>
      <c r="F36" s="58"/>
      <c r="G36" s="11"/>
    </row>
    <row r="37" spans="1:7">
      <c r="A37" s="72"/>
      <c r="B37" s="79"/>
      <c r="C37" s="38" t="s">
        <v>66</v>
      </c>
      <c r="D37" s="45" t="s">
        <v>130</v>
      </c>
      <c r="E37" s="39">
        <v>2</v>
      </c>
      <c r="F37" s="58"/>
      <c r="G37" s="11"/>
    </row>
    <row r="38" spans="1:7">
      <c r="A38" s="72"/>
      <c r="B38" s="79"/>
      <c r="C38" s="38" t="s">
        <v>67</v>
      </c>
      <c r="D38" s="45" t="s">
        <v>130</v>
      </c>
      <c r="E38" s="39">
        <v>1</v>
      </c>
      <c r="F38" s="58"/>
      <c r="G38" s="11"/>
    </row>
    <row r="39" spans="1:7">
      <c r="A39" s="72"/>
      <c r="B39" s="79"/>
      <c r="C39" s="38" t="s">
        <v>15</v>
      </c>
      <c r="D39" s="45" t="s">
        <v>137</v>
      </c>
      <c r="E39" s="39">
        <v>2</v>
      </c>
      <c r="F39" s="58"/>
      <c r="G39" s="11"/>
    </row>
    <row r="40" spans="1:7">
      <c r="A40" s="72"/>
      <c r="B40" s="79"/>
      <c r="C40" s="38" t="s">
        <v>177</v>
      </c>
      <c r="D40" s="45" t="s">
        <v>129</v>
      </c>
      <c r="E40" s="39">
        <v>1</v>
      </c>
      <c r="F40" s="58"/>
      <c r="G40" s="11"/>
    </row>
    <row r="41" spans="1:7">
      <c r="A41" s="72"/>
      <c r="B41" s="79"/>
      <c r="C41" s="38" t="s">
        <v>47</v>
      </c>
      <c r="D41" s="45" t="s">
        <v>129</v>
      </c>
      <c r="E41" s="39">
        <v>2</v>
      </c>
      <c r="F41" s="58"/>
      <c r="G41" s="11"/>
    </row>
    <row r="42" spans="1:7">
      <c r="A42" s="72"/>
      <c r="B42" s="79"/>
      <c r="C42" s="38" t="s">
        <v>178</v>
      </c>
      <c r="D42" s="45" t="s">
        <v>129</v>
      </c>
      <c r="E42" s="39">
        <v>2</v>
      </c>
      <c r="F42" s="58"/>
      <c r="G42" s="11"/>
    </row>
    <row r="43" spans="1:7">
      <c r="A43" s="72"/>
      <c r="B43" s="79"/>
      <c r="C43" s="38" t="s">
        <v>48</v>
      </c>
      <c r="D43" s="45" t="s">
        <v>129</v>
      </c>
      <c r="E43" s="39">
        <v>3</v>
      </c>
      <c r="F43" s="58"/>
      <c r="G43" s="11"/>
    </row>
    <row r="44" spans="1:7">
      <c r="A44" s="72"/>
      <c r="B44" s="79"/>
      <c r="C44" s="38" t="s">
        <v>34</v>
      </c>
      <c r="D44" s="45" t="s">
        <v>130</v>
      </c>
      <c r="E44" s="39">
        <v>3</v>
      </c>
      <c r="F44" s="58"/>
      <c r="G44" s="11"/>
    </row>
    <row r="45" spans="1:7">
      <c r="A45" s="72"/>
      <c r="B45" s="79"/>
      <c r="C45" s="38" t="s">
        <v>16</v>
      </c>
      <c r="D45" s="45" t="s">
        <v>129</v>
      </c>
      <c r="E45" s="39">
        <v>3</v>
      </c>
      <c r="F45" s="58"/>
      <c r="G45" s="11"/>
    </row>
    <row r="46" spans="1:7">
      <c r="A46" s="72"/>
      <c r="B46" s="79"/>
      <c r="C46" s="38" t="s">
        <v>131</v>
      </c>
      <c r="D46" s="45" t="s">
        <v>132</v>
      </c>
      <c r="E46" s="39">
        <v>1</v>
      </c>
      <c r="F46" s="58"/>
      <c r="G46" s="11"/>
    </row>
    <row r="47" spans="1:7">
      <c r="A47" s="72"/>
      <c r="B47" s="79"/>
      <c r="C47" s="50" t="s">
        <v>13</v>
      </c>
      <c r="D47" s="51" t="s">
        <v>129</v>
      </c>
      <c r="E47" s="52">
        <v>1</v>
      </c>
      <c r="F47" s="58"/>
      <c r="G47" s="11"/>
    </row>
    <row r="48" spans="1:7">
      <c r="A48" s="72"/>
      <c r="B48" s="79"/>
      <c r="C48" s="50" t="s">
        <v>51</v>
      </c>
      <c r="D48" s="51" t="s">
        <v>129</v>
      </c>
      <c r="E48" s="52">
        <v>2</v>
      </c>
      <c r="F48" s="58"/>
      <c r="G48" s="11"/>
    </row>
    <row r="49" spans="1:7">
      <c r="A49" s="72"/>
      <c r="B49" s="79"/>
      <c r="C49" s="50" t="s">
        <v>46</v>
      </c>
      <c r="D49" s="51" t="s">
        <v>129</v>
      </c>
      <c r="E49" s="52">
        <v>2</v>
      </c>
      <c r="F49" s="58"/>
      <c r="G49" s="11"/>
    </row>
    <row r="50" spans="1:7">
      <c r="A50" s="72"/>
      <c r="B50" s="79"/>
      <c r="C50" s="50" t="s">
        <v>68</v>
      </c>
      <c r="D50" s="51" t="s">
        <v>163</v>
      </c>
      <c r="E50" s="52">
        <v>3</v>
      </c>
      <c r="F50" s="58"/>
      <c r="G50" s="11"/>
    </row>
    <row r="51" spans="1:7">
      <c r="A51" s="72"/>
      <c r="B51" s="79"/>
      <c r="C51" s="50" t="s">
        <v>69</v>
      </c>
      <c r="D51" s="51" t="s">
        <v>130</v>
      </c>
      <c r="E51" s="52">
        <v>1</v>
      </c>
      <c r="F51" s="58"/>
      <c r="G51" s="11"/>
    </row>
    <row r="52" spans="1:7">
      <c r="A52" s="72"/>
      <c r="B52" s="79"/>
      <c r="C52" s="50" t="s">
        <v>70</v>
      </c>
      <c r="D52" s="51" t="s">
        <v>130</v>
      </c>
      <c r="E52" s="52">
        <v>10</v>
      </c>
      <c r="F52" s="58"/>
      <c r="G52" s="11"/>
    </row>
    <row r="53" spans="1:7">
      <c r="A53" s="72"/>
      <c r="B53" s="79"/>
      <c r="C53" s="59" t="s">
        <v>133</v>
      </c>
      <c r="D53" s="51" t="s">
        <v>132</v>
      </c>
      <c r="E53" s="52">
        <v>1</v>
      </c>
      <c r="F53" s="58"/>
      <c r="G53" s="11"/>
    </row>
    <row r="54" spans="1:7">
      <c r="A54" s="72"/>
      <c r="B54" s="64" t="s">
        <v>107</v>
      </c>
      <c r="C54" s="65" t="s">
        <v>18</v>
      </c>
      <c r="D54" s="66" t="s">
        <v>153</v>
      </c>
      <c r="E54" s="52">
        <v>2</v>
      </c>
      <c r="F54" s="58"/>
      <c r="G54" s="11"/>
    </row>
    <row r="55" spans="1:7">
      <c r="A55" s="72"/>
      <c r="B55" s="95" t="s">
        <v>175</v>
      </c>
      <c r="C55" s="15" t="s">
        <v>94</v>
      </c>
      <c r="D55" s="56" t="s">
        <v>130</v>
      </c>
      <c r="E55" s="44">
        <v>1</v>
      </c>
      <c r="F55" s="58"/>
      <c r="G55" s="11"/>
    </row>
    <row r="56" spans="1:7">
      <c r="A56" s="72"/>
      <c r="B56" s="99"/>
      <c r="C56" s="15" t="s">
        <v>95</v>
      </c>
      <c r="D56" s="56" t="s">
        <v>130</v>
      </c>
      <c r="E56" s="44">
        <v>2</v>
      </c>
      <c r="F56" s="58"/>
      <c r="G56" s="11"/>
    </row>
    <row r="57" spans="1:7">
      <c r="A57" s="72"/>
      <c r="B57" s="84" t="s">
        <v>40</v>
      </c>
      <c r="C57" s="12" t="s">
        <v>23</v>
      </c>
      <c r="D57" s="67" t="s">
        <v>129</v>
      </c>
      <c r="E57" s="44">
        <v>1</v>
      </c>
      <c r="F57" s="58"/>
      <c r="G57" s="11"/>
    </row>
    <row r="58" spans="1:7">
      <c r="A58" s="72"/>
      <c r="B58" s="85"/>
      <c r="C58" s="12" t="s">
        <v>16</v>
      </c>
      <c r="D58" s="55" t="s">
        <v>130</v>
      </c>
      <c r="E58" s="43">
        <v>3</v>
      </c>
      <c r="F58" s="58"/>
      <c r="G58" s="11"/>
    </row>
    <row r="59" spans="1:7">
      <c r="A59" s="72"/>
      <c r="B59" s="86"/>
      <c r="C59" s="12" t="s">
        <v>15</v>
      </c>
      <c r="D59" s="55" t="s">
        <v>137</v>
      </c>
      <c r="E59" s="43">
        <v>3</v>
      </c>
      <c r="F59" s="58"/>
      <c r="G59" s="11"/>
    </row>
    <row r="60" spans="1:7">
      <c r="A60" s="72"/>
      <c r="B60" s="81" t="s">
        <v>71</v>
      </c>
      <c r="C60" s="12" t="s">
        <v>72</v>
      </c>
      <c r="D60" s="55" t="s">
        <v>130</v>
      </c>
      <c r="E60" s="43">
        <v>1</v>
      </c>
      <c r="F60" s="58"/>
      <c r="G60" s="11"/>
    </row>
    <row r="61" spans="1:7">
      <c r="A61" s="72"/>
      <c r="B61" s="81"/>
      <c r="C61" s="12" t="s">
        <v>39</v>
      </c>
      <c r="D61" s="55" t="s">
        <v>130</v>
      </c>
      <c r="E61" s="43">
        <v>1</v>
      </c>
      <c r="F61" s="58"/>
      <c r="G61" s="11"/>
    </row>
    <row r="62" spans="1:7">
      <c r="A62" s="72"/>
      <c r="B62" s="81"/>
      <c r="C62" s="12" t="s">
        <v>15</v>
      </c>
      <c r="D62" s="55" t="s">
        <v>137</v>
      </c>
      <c r="E62" s="43">
        <v>5</v>
      </c>
      <c r="F62" s="58"/>
      <c r="G62" s="11"/>
    </row>
    <row r="63" spans="1:7">
      <c r="A63" s="72"/>
      <c r="B63" s="81"/>
      <c r="C63" s="12" t="s">
        <v>8</v>
      </c>
      <c r="D63" s="55" t="s">
        <v>130</v>
      </c>
      <c r="E63" s="43">
        <v>1</v>
      </c>
      <c r="F63" s="58"/>
      <c r="G63" s="11"/>
    </row>
    <row r="64" spans="1:7">
      <c r="A64" s="72"/>
      <c r="B64" s="81"/>
      <c r="C64" s="12" t="s">
        <v>176</v>
      </c>
      <c r="D64" s="55" t="s">
        <v>130</v>
      </c>
      <c r="E64" s="43">
        <v>1</v>
      </c>
      <c r="F64" s="58"/>
      <c r="G64" s="11"/>
    </row>
    <row r="65" spans="1:7">
      <c r="A65" s="72"/>
      <c r="B65" s="81"/>
      <c r="C65" s="12" t="s">
        <v>47</v>
      </c>
      <c r="D65" s="55" t="s">
        <v>129</v>
      </c>
      <c r="E65" s="43">
        <v>2</v>
      </c>
      <c r="F65" s="58"/>
      <c r="G65" s="11"/>
    </row>
    <row r="66" spans="1:7">
      <c r="A66" s="72"/>
      <c r="B66" s="81"/>
      <c r="C66" s="12" t="s">
        <v>48</v>
      </c>
      <c r="D66" s="55" t="s">
        <v>129</v>
      </c>
      <c r="E66" s="43">
        <v>2</v>
      </c>
      <c r="F66" s="58"/>
      <c r="G66" s="11"/>
    </row>
    <row r="67" spans="1:7">
      <c r="A67" s="72"/>
      <c r="B67" s="81" t="s">
        <v>73</v>
      </c>
      <c r="C67" s="26" t="s">
        <v>164</v>
      </c>
      <c r="D67" s="39" t="s">
        <v>129</v>
      </c>
      <c r="E67" s="39">
        <v>3</v>
      </c>
      <c r="F67" s="58"/>
      <c r="G67" s="11"/>
    </row>
    <row r="68" spans="1:7">
      <c r="A68" s="72"/>
      <c r="B68" s="81"/>
      <c r="C68" s="26" t="s">
        <v>165</v>
      </c>
      <c r="D68" s="39" t="s">
        <v>129</v>
      </c>
      <c r="E68" s="39">
        <v>2</v>
      </c>
      <c r="F68" s="58"/>
      <c r="G68" s="11"/>
    </row>
    <row r="69" spans="1:7">
      <c r="A69" s="72"/>
      <c r="B69" s="83" t="s">
        <v>53</v>
      </c>
      <c r="C69" s="12" t="s">
        <v>15</v>
      </c>
      <c r="D69" s="55" t="s">
        <v>137</v>
      </c>
      <c r="E69" s="43">
        <v>7</v>
      </c>
      <c r="F69" s="58"/>
      <c r="G69" s="11"/>
    </row>
    <row r="70" spans="1:7">
      <c r="A70" s="72"/>
      <c r="B70" s="83"/>
      <c r="C70" s="12" t="s">
        <v>16</v>
      </c>
      <c r="D70" s="55" t="s">
        <v>129</v>
      </c>
      <c r="E70" s="43">
        <v>8</v>
      </c>
      <c r="F70" s="58"/>
      <c r="G70" s="11"/>
    </row>
    <row r="71" spans="1:7">
      <c r="A71" s="72"/>
      <c r="B71" s="83"/>
      <c r="C71" s="12" t="s">
        <v>47</v>
      </c>
      <c r="D71" s="55" t="s">
        <v>129</v>
      </c>
      <c r="E71" s="43">
        <v>2</v>
      </c>
      <c r="F71" s="58"/>
      <c r="G71" s="11"/>
    </row>
    <row r="72" spans="1:7">
      <c r="A72" s="72"/>
      <c r="B72" s="83"/>
      <c r="C72" s="12" t="s">
        <v>48</v>
      </c>
      <c r="D72" s="55" t="s">
        <v>129</v>
      </c>
      <c r="E72" s="43">
        <v>2</v>
      </c>
      <c r="F72" s="58"/>
      <c r="G72" s="11"/>
    </row>
    <row r="73" spans="1:7">
      <c r="A73" s="72"/>
      <c r="B73" s="83"/>
      <c r="C73" s="12" t="s">
        <v>176</v>
      </c>
      <c r="D73" s="55" t="s">
        <v>130</v>
      </c>
      <c r="E73" s="43">
        <v>3</v>
      </c>
      <c r="F73" s="58"/>
      <c r="G73" s="11"/>
    </row>
    <row r="74" spans="1:7">
      <c r="A74" s="72"/>
      <c r="B74" s="83"/>
      <c r="C74" s="48" t="s">
        <v>155</v>
      </c>
      <c r="D74" s="55" t="s">
        <v>129</v>
      </c>
      <c r="E74" s="43">
        <v>5</v>
      </c>
      <c r="F74" s="58"/>
      <c r="G74" s="11"/>
    </row>
    <row r="75" spans="1:7">
      <c r="A75" s="72"/>
      <c r="B75" s="83"/>
      <c r="C75" s="12" t="s">
        <v>54</v>
      </c>
      <c r="D75" s="55" t="s">
        <v>132</v>
      </c>
      <c r="E75" s="43">
        <v>2</v>
      </c>
      <c r="F75" s="58"/>
      <c r="G75" s="11"/>
    </row>
    <row r="76" spans="1:7">
      <c r="A76" s="72"/>
      <c r="B76" s="83"/>
      <c r="C76" s="12" t="s">
        <v>33</v>
      </c>
      <c r="D76" s="55" t="s">
        <v>132</v>
      </c>
      <c r="E76" s="43">
        <v>2</v>
      </c>
      <c r="F76" s="58"/>
      <c r="G76" s="11"/>
    </row>
    <row r="77" spans="1:7">
      <c r="A77" s="72"/>
      <c r="B77" s="83"/>
      <c r="C77" s="12" t="s">
        <v>47</v>
      </c>
      <c r="D77" s="55" t="s">
        <v>129</v>
      </c>
      <c r="E77" s="43">
        <v>2</v>
      </c>
      <c r="F77" s="58"/>
      <c r="G77" s="11"/>
    </row>
    <row r="78" spans="1:7">
      <c r="A78" s="72"/>
      <c r="B78" s="83"/>
      <c r="C78" s="12" t="s">
        <v>34</v>
      </c>
      <c r="D78" s="55" t="s">
        <v>130</v>
      </c>
      <c r="E78" s="43">
        <v>3</v>
      </c>
      <c r="F78" s="58"/>
      <c r="G78" s="11"/>
    </row>
    <row r="79" spans="1:7">
      <c r="A79" s="72"/>
      <c r="B79" s="83"/>
      <c r="C79" s="12" t="s">
        <v>18</v>
      </c>
      <c r="D79" s="55" t="s">
        <v>153</v>
      </c>
      <c r="E79" s="43">
        <v>3</v>
      </c>
      <c r="F79" s="58"/>
      <c r="G79" s="11"/>
    </row>
    <row r="80" spans="1:7">
      <c r="A80" s="72"/>
      <c r="B80" s="83"/>
      <c r="C80" s="12" t="s">
        <v>28</v>
      </c>
      <c r="D80" s="55" t="s">
        <v>137</v>
      </c>
      <c r="E80" s="43">
        <v>2</v>
      </c>
      <c r="F80" s="58"/>
      <c r="G80" s="11"/>
    </row>
    <row r="81" spans="1:7">
      <c r="A81" s="73"/>
      <c r="B81" s="10"/>
      <c r="C81" s="37" t="s">
        <v>128</v>
      </c>
      <c r="D81" s="5"/>
      <c r="E81" s="43"/>
      <c r="F81" s="58"/>
      <c r="G81" s="11"/>
    </row>
    <row r="84" spans="1:7">
      <c r="C84" s="3"/>
    </row>
    <row r="85" spans="1:7">
      <c r="C85" s="3"/>
    </row>
    <row r="86" spans="1:7">
      <c r="C86" s="3"/>
    </row>
  </sheetData>
  <mergeCells count="10">
    <mergeCell ref="A1:G2"/>
    <mergeCell ref="A5:A81"/>
    <mergeCell ref="B5:B14"/>
    <mergeCell ref="B15:B25"/>
    <mergeCell ref="B26:B53"/>
    <mergeCell ref="B60:B66"/>
    <mergeCell ref="B67:B68"/>
    <mergeCell ref="B69:B80"/>
    <mergeCell ref="B55:B56"/>
    <mergeCell ref="B57:B59"/>
  </mergeCells>
  <pageMargins left="0.75138888888888899" right="0.35763888888888901" top="0.60624999999999996" bottom="0.21249999999999999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Grand summary</vt:lpstr>
      <vt:lpstr>Buariki clinic</vt:lpstr>
      <vt:lpstr>Tearinibai clinic</vt:lpstr>
      <vt:lpstr>Taratai clinic</vt:lpstr>
      <vt:lpstr>Nooto clinic</vt:lpstr>
      <vt:lpstr>Abaokoro health centre</vt:lpstr>
      <vt:lpstr>Tabonibara clinic</vt:lpstr>
      <vt:lpstr>Kainaba clinic</vt:lpstr>
      <vt:lpstr>Nabeina clinic</vt:lpstr>
      <vt:lpstr>Tabiteuea clinic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68673</dc:creator>
  <cp:lastModifiedBy>Health Promotion</cp:lastModifiedBy>
  <dcterms:created xsi:type="dcterms:W3CDTF">2020-11-30T00:37:00Z</dcterms:created>
  <dcterms:modified xsi:type="dcterms:W3CDTF">2021-05-31T23:09:15Z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1033-11.2.0.9739</vt:lpwstr>
  </property>
</Properties>
</file>